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доходы'!$A$7:$T$224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доходы'!$A$1:$Y$224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N11" i="5" l="1"/>
  <c r="N12" i="5"/>
  <c r="N13" i="5"/>
  <c r="N14" i="5"/>
  <c r="N15" i="5"/>
  <c r="N19" i="5"/>
  <c r="N21" i="5"/>
  <c r="N23" i="5"/>
  <c r="N25" i="5"/>
  <c r="N28" i="5"/>
  <c r="N30" i="5"/>
  <c r="N32" i="5"/>
  <c r="N35" i="5"/>
  <c r="N38" i="5"/>
  <c r="N40" i="5"/>
  <c r="N43" i="5"/>
  <c r="N46" i="5"/>
  <c r="N49" i="5"/>
  <c r="N51" i="5"/>
  <c r="N52" i="5"/>
  <c r="N53" i="5"/>
  <c r="N54" i="5"/>
  <c r="N57" i="5"/>
  <c r="N60" i="5"/>
  <c r="N61" i="5"/>
  <c r="N63" i="5"/>
  <c r="N64" i="5"/>
  <c r="N68" i="5"/>
  <c r="N72" i="5"/>
  <c r="N75" i="5"/>
  <c r="N78" i="5"/>
  <c r="N82" i="5"/>
  <c r="N84" i="5"/>
  <c r="N86" i="5"/>
  <c r="N88" i="5"/>
  <c r="N90" i="5"/>
  <c r="N92" i="5"/>
  <c r="N93" i="5"/>
  <c r="N95" i="5"/>
  <c r="N96" i="5"/>
  <c r="N97" i="5"/>
  <c r="N99" i="5"/>
  <c r="N101" i="5"/>
  <c r="N103" i="5"/>
  <c r="N105" i="5"/>
  <c r="N107" i="5"/>
  <c r="N110" i="5"/>
  <c r="N112" i="5"/>
  <c r="N113" i="5"/>
  <c r="N116" i="5"/>
  <c r="N118" i="5"/>
  <c r="N123" i="5"/>
  <c r="N125" i="5"/>
  <c r="N126" i="5"/>
  <c r="N127" i="5"/>
  <c r="N131" i="5"/>
  <c r="N132" i="5"/>
  <c r="N133" i="5"/>
  <c r="N134" i="5"/>
  <c r="N136" i="5"/>
  <c r="N138" i="5"/>
  <c r="N140" i="5"/>
  <c r="N141" i="5"/>
  <c r="N143" i="5"/>
  <c r="N145" i="5"/>
  <c r="N147" i="5"/>
  <c r="N149" i="5"/>
  <c r="N151" i="5"/>
  <c r="N153" i="5"/>
  <c r="N155" i="5"/>
  <c r="N157" i="5"/>
  <c r="N159" i="5"/>
  <c r="N161" i="5"/>
  <c r="N163" i="5"/>
  <c r="N164" i="5"/>
  <c r="N165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6" i="5"/>
  <c r="N187" i="5"/>
  <c r="N188" i="5"/>
  <c r="N189" i="5"/>
  <c r="N190" i="5"/>
  <c r="N191" i="5"/>
  <c r="N192" i="5"/>
  <c r="N193" i="5"/>
  <c r="N194" i="5"/>
  <c r="N195" i="5"/>
  <c r="N197" i="5"/>
  <c r="N199" i="5"/>
  <c r="N201" i="5"/>
  <c r="N203" i="5"/>
  <c r="N205" i="5"/>
  <c r="N208" i="5"/>
  <c r="N210" i="5"/>
  <c r="N211" i="5"/>
  <c r="N212" i="5"/>
  <c r="N214" i="5"/>
  <c r="N216" i="5"/>
  <c r="N217" i="5"/>
  <c r="N220" i="5"/>
  <c r="M94" i="5"/>
  <c r="M209" i="5"/>
  <c r="M207" i="5"/>
  <c r="M200" i="5"/>
  <c r="M198" i="5"/>
  <c r="M196" i="5"/>
  <c r="M185" i="5"/>
  <c r="M184" i="5" s="1"/>
  <c r="M162" i="5"/>
  <c r="M158" i="5"/>
  <c r="M156" i="5"/>
  <c r="M154" i="5"/>
  <c r="M150" i="5"/>
  <c r="M130" i="5"/>
  <c r="M129" i="5" s="1"/>
  <c r="M124" i="5"/>
  <c r="M122" i="5"/>
  <c r="M117" i="5"/>
  <c r="M115" i="5"/>
  <c r="M114" i="5" s="1"/>
  <c r="M109" i="5"/>
  <c r="M111" i="5"/>
  <c r="M106" i="5"/>
  <c r="M104" i="5"/>
  <c r="M102" i="5"/>
  <c r="M100" i="5"/>
  <c r="M98" i="5"/>
  <c r="M91" i="5"/>
  <c r="M85" i="5"/>
  <c r="M83" i="5"/>
  <c r="M81" i="5"/>
  <c r="M74" i="5"/>
  <c r="M73" i="5" s="1"/>
  <c r="M70" i="5"/>
  <c r="M66" i="5"/>
  <c r="M65" i="5" s="1"/>
  <c r="M59" i="5"/>
  <c r="M58" i="5" s="1"/>
  <c r="M55" i="5"/>
  <c r="M50" i="5"/>
  <c r="M45" i="5"/>
  <c r="M48" i="5"/>
  <c r="M42" i="5"/>
  <c r="M41" i="5" s="1"/>
  <c r="M39" i="5"/>
  <c r="M37" i="5"/>
  <c r="M34" i="5"/>
  <c r="M31" i="5"/>
  <c r="M27" i="5"/>
  <c r="M29" i="5"/>
  <c r="M16" i="5"/>
  <c r="M10" i="5"/>
  <c r="M9" i="5" s="1"/>
  <c r="M167" i="5"/>
  <c r="M166" i="5" s="1"/>
  <c r="M152" i="5"/>
  <c r="M148" i="5"/>
  <c r="M139" i="5"/>
  <c r="M137" i="5"/>
  <c r="M135" i="5"/>
  <c r="M89" i="5"/>
  <c r="M36" i="5" l="1"/>
  <c r="M121" i="5"/>
  <c r="M206" i="5"/>
  <c r="M183" i="5"/>
  <c r="M128" i="5"/>
  <c r="M108" i="5"/>
  <c r="M80" i="5"/>
  <c r="M79" i="5" s="1"/>
  <c r="M69" i="5"/>
  <c r="M47" i="5"/>
  <c r="M44" i="5"/>
  <c r="M33" i="5"/>
  <c r="M26" i="5"/>
  <c r="M120" i="5" l="1"/>
  <c r="M119" i="5" s="1"/>
  <c r="M8" i="5"/>
  <c r="E11" i="5"/>
  <c r="E12" i="5"/>
  <c r="E13" i="5"/>
  <c r="E14" i="5"/>
  <c r="E15" i="5"/>
  <c r="E19" i="5"/>
  <c r="E21" i="5"/>
  <c r="E23" i="5"/>
  <c r="E25" i="5"/>
  <c r="E28" i="5"/>
  <c r="E30" i="5"/>
  <c r="E32" i="5"/>
  <c r="E35" i="5"/>
  <c r="E38" i="5"/>
  <c r="E40" i="5"/>
  <c r="E43" i="5"/>
  <c r="E46" i="5"/>
  <c r="E49" i="5"/>
  <c r="E51" i="5"/>
  <c r="E52" i="5"/>
  <c r="E53" i="5"/>
  <c r="E54" i="5"/>
  <c r="E57" i="5"/>
  <c r="E60" i="5"/>
  <c r="E61" i="5"/>
  <c r="E63" i="5"/>
  <c r="E64" i="5"/>
  <c r="E68" i="5"/>
  <c r="E72" i="5"/>
  <c r="E75" i="5"/>
  <c r="E78" i="5"/>
  <c r="E82" i="5"/>
  <c r="E84" i="5"/>
  <c r="E86" i="5"/>
  <c r="E88" i="5"/>
  <c r="E90" i="5"/>
  <c r="E92" i="5"/>
  <c r="E93" i="5"/>
  <c r="E95" i="5"/>
  <c r="E96" i="5"/>
  <c r="E97" i="5"/>
  <c r="E99" i="5"/>
  <c r="E101" i="5"/>
  <c r="E103" i="5"/>
  <c r="E105" i="5"/>
  <c r="E107" i="5"/>
  <c r="E110" i="5"/>
  <c r="E112" i="5"/>
  <c r="E113" i="5"/>
  <c r="E116" i="5"/>
  <c r="E118" i="5"/>
  <c r="E123" i="5"/>
  <c r="E125" i="5"/>
  <c r="E127" i="5"/>
  <c r="E131" i="5"/>
  <c r="E132" i="5"/>
  <c r="E133" i="5"/>
  <c r="E134" i="5"/>
  <c r="E136" i="5"/>
  <c r="E138" i="5"/>
  <c r="E140" i="5"/>
  <c r="E143" i="5"/>
  <c r="E144" i="5"/>
  <c r="E145" i="5"/>
  <c r="E147" i="5"/>
  <c r="E149" i="5"/>
  <c r="E151" i="5"/>
  <c r="E153" i="5"/>
  <c r="E155" i="5"/>
  <c r="E157" i="5"/>
  <c r="E159" i="5"/>
  <c r="E161" i="5"/>
  <c r="E163" i="5"/>
  <c r="E165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6" i="5"/>
  <c r="E187" i="5"/>
  <c r="E188" i="5"/>
  <c r="E189" i="5"/>
  <c r="E190" i="5"/>
  <c r="E191" i="5"/>
  <c r="E192" i="5"/>
  <c r="E193" i="5"/>
  <c r="E194" i="5"/>
  <c r="E195" i="5"/>
  <c r="E197" i="5"/>
  <c r="E199" i="5"/>
  <c r="E201" i="5"/>
  <c r="E203" i="5"/>
  <c r="E205" i="5"/>
  <c r="E208" i="5"/>
  <c r="E210" i="5"/>
  <c r="E211" i="5"/>
  <c r="E212" i="5"/>
  <c r="E214" i="5"/>
  <c r="E216" i="5"/>
  <c r="E217" i="5"/>
  <c r="E220" i="5"/>
  <c r="D209" i="5"/>
  <c r="D207" i="5"/>
  <c r="D204" i="5"/>
  <c r="D202" i="5"/>
  <c r="D200" i="5"/>
  <c r="D198" i="5"/>
  <c r="D196" i="5"/>
  <c r="D185" i="5"/>
  <c r="D184" i="5" s="1"/>
  <c r="D167" i="5"/>
  <c r="D166" i="5" s="1"/>
  <c r="D164" i="5"/>
  <c r="D162" i="5"/>
  <c r="D158" i="5"/>
  <c r="D156" i="5"/>
  <c r="D154" i="5"/>
  <c r="D152" i="5"/>
  <c r="D150" i="5"/>
  <c r="D130" i="5"/>
  <c r="D129" i="5" s="1"/>
  <c r="D126" i="5"/>
  <c r="D124" i="5"/>
  <c r="D122" i="5"/>
  <c r="D121" i="5" s="1"/>
  <c r="D117" i="5"/>
  <c r="D115" i="5"/>
  <c r="D114" i="5" s="1"/>
  <c r="D109" i="5"/>
  <c r="D111" i="5"/>
  <c r="D106" i="5"/>
  <c r="D104" i="5"/>
  <c r="D102" i="5"/>
  <c r="D98" i="5"/>
  <c r="D94" i="5"/>
  <c r="D91" i="5"/>
  <c r="D89" i="5"/>
  <c r="D85" i="5"/>
  <c r="D83" i="5"/>
  <c r="D81" i="5"/>
  <c r="D77" i="5"/>
  <c r="D76" i="5" s="1"/>
  <c r="D74" i="5"/>
  <c r="D73" i="5" s="1"/>
  <c r="D70" i="5"/>
  <c r="D66" i="5"/>
  <c r="D65" i="5" s="1"/>
  <c r="D59" i="5"/>
  <c r="D58" i="5" s="1"/>
  <c r="D55" i="5"/>
  <c r="D50" i="5"/>
  <c r="D45" i="5"/>
  <c r="D48" i="5"/>
  <c r="D47" i="5" s="1"/>
  <c r="D42" i="5"/>
  <c r="D41" i="5" s="1"/>
  <c r="D39" i="5"/>
  <c r="D37" i="5"/>
  <c r="D36" i="5" s="1"/>
  <c r="D34" i="5"/>
  <c r="D31" i="5"/>
  <c r="D27" i="5"/>
  <c r="D29" i="5"/>
  <c r="D16" i="5"/>
  <c r="D10" i="5"/>
  <c r="D9" i="5" s="1"/>
  <c r="D26" i="5" l="1"/>
  <c r="M221" i="5"/>
  <c r="D206" i="5"/>
  <c r="D183" i="5"/>
  <c r="D108" i="5"/>
  <c r="D80" i="5"/>
  <c r="D69" i="5"/>
  <c r="D44" i="5"/>
  <c r="D33" i="5"/>
  <c r="D79" i="5" l="1"/>
  <c r="D8" i="5" s="1"/>
  <c r="R167" i="5" l="1"/>
  <c r="R166" i="5" s="1"/>
  <c r="R139" i="5"/>
  <c r="R137" i="5"/>
  <c r="R120" i="5"/>
  <c r="R130" i="5"/>
  <c r="R129" i="5" s="1"/>
  <c r="R135" i="5"/>
  <c r="O120" i="5"/>
  <c r="D135" i="5"/>
  <c r="D139" i="5"/>
  <c r="F139" i="5"/>
  <c r="G139" i="5"/>
  <c r="H139" i="5"/>
  <c r="I139" i="5"/>
  <c r="J139" i="5"/>
  <c r="D137" i="5"/>
  <c r="C137" i="5"/>
  <c r="E137" i="5" s="1"/>
  <c r="K153" i="5"/>
  <c r="P153" i="5"/>
  <c r="K171" i="5"/>
  <c r="D128" i="5" l="1"/>
  <c r="D120" i="5" s="1"/>
  <c r="D119" i="5" s="1"/>
  <c r="R119" i="5"/>
  <c r="Q207" i="5"/>
  <c r="L207" i="5"/>
  <c r="N207" i="5" s="1"/>
  <c r="C207" i="5"/>
  <c r="E207" i="5" s="1"/>
  <c r="W15" i="5" l="1"/>
  <c r="Y15" i="5" l="1"/>
  <c r="X15" i="5"/>
  <c r="U15" i="5" l="1"/>
  <c r="V15" i="5" s="1"/>
  <c r="U14" i="5"/>
  <c r="V14" i="5" s="1"/>
  <c r="U13" i="5"/>
  <c r="V13" i="5" s="1"/>
  <c r="U12" i="5"/>
  <c r="V12" i="5" s="1"/>
  <c r="U11" i="5"/>
  <c r="V11" i="5" s="1"/>
  <c r="Q24" i="5" l="1"/>
  <c r="L24" i="5"/>
  <c r="N24" i="5" s="1"/>
  <c r="C24" i="5"/>
  <c r="E24" i="5" s="1"/>
  <c r="Q167" i="5"/>
  <c r="L156" i="5"/>
  <c r="N156" i="5" s="1"/>
  <c r="C156" i="5"/>
  <c r="E156" i="5" s="1"/>
  <c r="Q156" i="5"/>
  <c r="Q185" i="5" l="1"/>
  <c r="L185" i="5"/>
  <c r="N185" i="5" s="1"/>
  <c r="C185" i="5"/>
  <c r="E185" i="5" s="1"/>
  <c r="T195" i="5"/>
  <c r="C167" i="5"/>
  <c r="E167" i="5" s="1"/>
  <c r="P151" i="5"/>
  <c r="K151" i="5"/>
  <c r="K149" i="5"/>
  <c r="P149" i="5"/>
  <c r="O8" i="5" l="1"/>
  <c r="D221" i="5"/>
  <c r="F8" i="5"/>
  <c r="G8" i="5"/>
  <c r="H8" i="5"/>
  <c r="I8" i="5"/>
  <c r="J8" i="5"/>
  <c r="F89" i="5" l="1"/>
  <c r="G89" i="5"/>
  <c r="H89" i="5"/>
  <c r="I89" i="5"/>
  <c r="J89" i="5"/>
  <c r="K89" i="5"/>
  <c r="L89" i="5"/>
  <c r="N89" i="5" s="1"/>
  <c r="O89" i="5"/>
  <c r="P89" i="5"/>
  <c r="Q89" i="5"/>
  <c r="C89" i="5"/>
  <c r="E89" i="5" s="1"/>
  <c r="Q87" i="5"/>
  <c r="L87" i="5"/>
  <c r="N87" i="5" s="1"/>
  <c r="C87" i="5"/>
  <c r="E87" i="5" s="1"/>
  <c r="Q77" i="5"/>
  <c r="Q76" i="5" s="1"/>
  <c r="L77" i="5"/>
  <c r="L76" i="5" l="1"/>
  <c r="N76" i="5" s="1"/>
  <c r="N77" i="5"/>
  <c r="K11" i="5"/>
  <c r="P11" i="5"/>
  <c r="K12" i="5"/>
  <c r="P12" i="5"/>
  <c r="K13" i="5"/>
  <c r="P13" i="5"/>
  <c r="K14" i="5"/>
  <c r="P14" i="5"/>
  <c r="K15" i="5"/>
  <c r="P15" i="5"/>
  <c r="L18" i="5"/>
  <c r="N18" i="5" s="1"/>
  <c r="L20" i="5"/>
  <c r="L22" i="5"/>
  <c r="L27" i="5"/>
  <c r="K28" i="5"/>
  <c r="P28" i="5"/>
  <c r="L29" i="5"/>
  <c r="N29" i="5" s="1"/>
  <c r="K30" i="5"/>
  <c r="P30" i="5"/>
  <c r="L31" i="5"/>
  <c r="K32" i="5"/>
  <c r="P32" i="5"/>
  <c r="L34" i="5"/>
  <c r="N34" i="5" s="1"/>
  <c r="L37" i="5"/>
  <c r="N37" i="5" s="1"/>
  <c r="L39" i="5"/>
  <c r="L42" i="5"/>
  <c r="L45" i="5"/>
  <c r="K46" i="5"/>
  <c r="P46" i="5"/>
  <c r="L48" i="5"/>
  <c r="N48" i="5" s="1"/>
  <c r="L50" i="5"/>
  <c r="K52" i="5"/>
  <c r="P52" i="5"/>
  <c r="K53" i="5"/>
  <c r="P53" i="5"/>
  <c r="K54" i="5"/>
  <c r="P54" i="5"/>
  <c r="L56" i="5"/>
  <c r="K60" i="5"/>
  <c r="P60" i="5"/>
  <c r="K61" i="5"/>
  <c r="P61" i="5"/>
  <c r="L62" i="5"/>
  <c r="K63" i="5"/>
  <c r="P63" i="5"/>
  <c r="K64" i="5"/>
  <c r="P64" i="5"/>
  <c r="L67" i="5"/>
  <c r="L71" i="5"/>
  <c r="K72" i="5"/>
  <c r="P72" i="5"/>
  <c r="L74" i="5"/>
  <c r="L81" i="5"/>
  <c r="N81" i="5" s="1"/>
  <c r="L83" i="5"/>
  <c r="N83" i="5" s="1"/>
  <c r="L85" i="5"/>
  <c r="L91" i="5"/>
  <c r="K92" i="5"/>
  <c r="P92" i="5"/>
  <c r="L94" i="5"/>
  <c r="N94" i="5" s="1"/>
  <c r="K95" i="5"/>
  <c r="P95" i="5"/>
  <c r="L98" i="5"/>
  <c r="L100" i="5"/>
  <c r="L102" i="5"/>
  <c r="L104" i="5"/>
  <c r="L106" i="5"/>
  <c r="K107" i="5"/>
  <c r="P107" i="5"/>
  <c r="L109" i="5"/>
  <c r="N109" i="5" s="1"/>
  <c r="K110" i="5"/>
  <c r="P110" i="5"/>
  <c r="L111" i="5"/>
  <c r="K113" i="5"/>
  <c r="P113" i="5"/>
  <c r="L115" i="5"/>
  <c r="N115" i="5" s="1"/>
  <c r="L117" i="5"/>
  <c r="K118" i="5"/>
  <c r="P118" i="5"/>
  <c r="L122" i="5"/>
  <c r="L124" i="5"/>
  <c r="P126" i="5"/>
  <c r="K127" i="5"/>
  <c r="P127" i="5"/>
  <c r="L130" i="5"/>
  <c r="K131" i="5"/>
  <c r="P131" i="5"/>
  <c r="K132" i="5"/>
  <c r="P132" i="5"/>
  <c r="K133" i="5"/>
  <c r="P133" i="5"/>
  <c r="K134" i="5"/>
  <c r="P134" i="5"/>
  <c r="L135" i="5"/>
  <c r="K136" i="5"/>
  <c r="P136" i="5"/>
  <c r="L137" i="5"/>
  <c r="K138" i="5"/>
  <c r="P138" i="5"/>
  <c r="L139" i="5"/>
  <c r="K140" i="5"/>
  <c r="P140" i="5"/>
  <c r="L142" i="5"/>
  <c r="P141" i="5"/>
  <c r="K143" i="5"/>
  <c r="P143" i="5"/>
  <c r="K144" i="5"/>
  <c r="L144" i="5"/>
  <c r="K145" i="5"/>
  <c r="P145" i="5"/>
  <c r="L146" i="5"/>
  <c r="K147" i="5"/>
  <c r="P147" i="5"/>
  <c r="L148" i="5"/>
  <c r="L150" i="5"/>
  <c r="L152" i="5"/>
  <c r="L154" i="5"/>
  <c r="L158" i="5"/>
  <c r="K159" i="5"/>
  <c r="P159" i="5"/>
  <c r="L160" i="5"/>
  <c r="K161" i="5"/>
  <c r="P161" i="5"/>
  <c r="L162" i="5"/>
  <c r="K163" i="5"/>
  <c r="P163" i="5"/>
  <c r="P164" i="5"/>
  <c r="K165" i="5"/>
  <c r="P165" i="5"/>
  <c r="L167" i="5"/>
  <c r="K168" i="5"/>
  <c r="P168" i="5"/>
  <c r="K179" i="5"/>
  <c r="P179" i="5"/>
  <c r="K180" i="5"/>
  <c r="P180" i="5"/>
  <c r="K181" i="5"/>
  <c r="P181" i="5"/>
  <c r="K182" i="5"/>
  <c r="P182" i="5"/>
  <c r="L184" i="5"/>
  <c r="N184" i="5" s="1"/>
  <c r="L196" i="5"/>
  <c r="L198" i="5"/>
  <c r="L200" i="5"/>
  <c r="L202" i="5"/>
  <c r="K203" i="5"/>
  <c r="P203" i="5"/>
  <c r="L204" i="5"/>
  <c r="K205" i="5"/>
  <c r="P205" i="5"/>
  <c r="L209" i="5"/>
  <c r="N209" i="5" s="1"/>
  <c r="K211" i="5"/>
  <c r="P211" i="5"/>
  <c r="K212" i="5"/>
  <c r="P212" i="5"/>
  <c r="L213" i="5"/>
  <c r="K214" i="5"/>
  <c r="P214" i="5"/>
  <c r="L215" i="5"/>
  <c r="K216" i="5"/>
  <c r="P216" i="5"/>
  <c r="K217" i="5"/>
  <c r="P217" i="5"/>
  <c r="N215" i="5" l="1"/>
  <c r="P215" i="5" s="1"/>
  <c r="N198" i="5"/>
  <c r="P198" i="5" s="1"/>
  <c r="N150" i="5"/>
  <c r="P150" i="5" s="1"/>
  <c r="N146" i="5"/>
  <c r="P146" i="5" s="1"/>
  <c r="N142" i="5"/>
  <c r="P142" i="5" s="1"/>
  <c r="N106" i="5"/>
  <c r="P106" i="5" s="1"/>
  <c r="N98" i="5"/>
  <c r="P98" i="5" s="1"/>
  <c r="L55" i="5"/>
  <c r="N55" i="5" s="1"/>
  <c r="N56" i="5"/>
  <c r="L41" i="5"/>
  <c r="N41" i="5" s="1"/>
  <c r="N42" i="5"/>
  <c r="P27" i="5"/>
  <c r="N27" i="5"/>
  <c r="P196" i="5"/>
  <c r="N196" i="5"/>
  <c r="L166" i="5"/>
  <c r="N167" i="5"/>
  <c r="P158" i="5"/>
  <c r="N158" i="5"/>
  <c r="P148" i="5"/>
  <c r="N148" i="5"/>
  <c r="P135" i="5"/>
  <c r="N135" i="5"/>
  <c r="P104" i="5"/>
  <c r="N104" i="5"/>
  <c r="L70" i="5"/>
  <c r="N70" i="5" s="1"/>
  <c r="N71" i="5"/>
  <c r="P39" i="5"/>
  <c r="N39" i="5"/>
  <c r="P22" i="5"/>
  <c r="N22" i="5"/>
  <c r="P160" i="5"/>
  <c r="N160" i="5"/>
  <c r="P154" i="5"/>
  <c r="N154" i="5"/>
  <c r="P137" i="5"/>
  <c r="N137" i="5"/>
  <c r="L129" i="5"/>
  <c r="N129" i="5" s="1"/>
  <c r="N130" i="5"/>
  <c r="P124" i="5"/>
  <c r="N124" i="5"/>
  <c r="P117" i="5"/>
  <c r="N117" i="5"/>
  <c r="P111" i="5"/>
  <c r="N111" i="5"/>
  <c r="P102" i="5"/>
  <c r="N102" i="5"/>
  <c r="P91" i="5"/>
  <c r="N91" i="5"/>
  <c r="L73" i="5"/>
  <c r="N73" i="5" s="1"/>
  <c r="N74" i="5"/>
  <c r="L66" i="5"/>
  <c r="N66" i="5" s="1"/>
  <c r="N67" i="5"/>
  <c r="P31" i="5"/>
  <c r="N31" i="5"/>
  <c r="P20" i="5"/>
  <c r="N20" i="5"/>
  <c r="P202" i="5"/>
  <c r="N202" i="5"/>
  <c r="P213" i="5"/>
  <c r="N213" i="5"/>
  <c r="P204" i="5"/>
  <c r="N204" i="5"/>
  <c r="P200" i="5"/>
  <c r="N200" i="5"/>
  <c r="P162" i="5"/>
  <c r="N162" i="5"/>
  <c r="P152" i="5"/>
  <c r="N152" i="5"/>
  <c r="P144" i="5"/>
  <c r="N144" i="5"/>
  <c r="P139" i="5"/>
  <c r="N139" i="5"/>
  <c r="P122" i="5"/>
  <c r="N122" i="5"/>
  <c r="P100" i="5"/>
  <c r="N100" i="5"/>
  <c r="P85" i="5"/>
  <c r="N85" i="5"/>
  <c r="P62" i="5"/>
  <c r="N62" i="5"/>
  <c r="P50" i="5"/>
  <c r="N50" i="5"/>
  <c r="P45" i="5"/>
  <c r="N45" i="5"/>
  <c r="L17" i="5"/>
  <c r="P209" i="5"/>
  <c r="L206" i="5"/>
  <c r="L36" i="5"/>
  <c r="P83" i="5"/>
  <c r="L80" i="5"/>
  <c r="N80" i="5" s="1"/>
  <c r="P94" i="5"/>
  <c r="L108" i="5"/>
  <c r="P130" i="5"/>
  <c r="L114" i="5"/>
  <c r="N114" i="5" s="1"/>
  <c r="P81" i="5"/>
  <c r="P115" i="5"/>
  <c r="P67" i="5"/>
  <c r="L59" i="5"/>
  <c r="P56" i="5"/>
  <c r="L47" i="5"/>
  <c r="P34" i="5"/>
  <c r="L26" i="5"/>
  <c r="P29" i="5"/>
  <c r="P18" i="5"/>
  <c r="P73" i="5"/>
  <c r="L69" i="5"/>
  <c r="P70" i="5"/>
  <c r="P41" i="5"/>
  <c r="L183" i="5"/>
  <c r="P184" i="5"/>
  <c r="P129" i="5"/>
  <c r="L128" i="5"/>
  <c r="P114" i="5"/>
  <c r="P55" i="5"/>
  <c r="P66" i="5"/>
  <c r="L65" i="5"/>
  <c r="N65" i="5" s="1"/>
  <c r="P185" i="5"/>
  <c r="P109" i="5"/>
  <c r="P71" i="5"/>
  <c r="P48" i="5"/>
  <c r="P42" i="5"/>
  <c r="P37" i="5"/>
  <c r="L121" i="5"/>
  <c r="N121" i="5" s="1"/>
  <c r="P167" i="5"/>
  <c r="P74" i="5"/>
  <c r="N128" i="5" l="1"/>
  <c r="P128" i="5" s="1"/>
  <c r="N47" i="5"/>
  <c r="P47" i="5" s="1"/>
  <c r="N108" i="5"/>
  <c r="P108" i="5" s="1"/>
  <c r="L33" i="5"/>
  <c r="N36" i="5"/>
  <c r="N206" i="5"/>
  <c r="P206" i="5" s="1"/>
  <c r="N166" i="5"/>
  <c r="P166" i="5" s="1"/>
  <c r="N69" i="5"/>
  <c r="P69" i="5" s="1"/>
  <c r="N26" i="5"/>
  <c r="P26" i="5" s="1"/>
  <c r="L58" i="5"/>
  <c r="N59" i="5"/>
  <c r="N183" i="5"/>
  <c r="P183" i="5" s="1"/>
  <c r="L16" i="5"/>
  <c r="N16" i="5" s="1"/>
  <c r="N17" i="5"/>
  <c r="P17" i="5" s="1"/>
  <c r="P36" i="5"/>
  <c r="L44" i="5"/>
  <c r="P65" i="5"/>
  <c r="L79" i="5"/>
  <c r="P59" i="5"/>
  <c r="P16" i="5"/>
  <c r="L120" i="5"/>
  <c r="N120" i="5" s="1"/>
  <c r="P121" i="5"/>
  <c r="P80" i="5"/>
  <c r="N79" i="5" l="1"/>
  <c r="P79" i="5" s="1"/>
  <c r="N33" i="5"/>
  <c r="P33" i="5" s="1"/>
  <c r="N44" i="5"/>
  <c r="P44" i="5" s="1"/>
  <c r="N58" i="5"/>
  <c r="P58" i="5" s="1"/>
  <c r="P120" i="5"/>
  <c r="K220" i="5" l="1"/>
  <c r="T11" i="5" l="1"/>
  <c r="T12" i="5"/>
  <c r="T13" i="5"/>
  <c r="T14" i="5"/>
  <c r="T15" i="5"/>
  <c r="T19" i="5"/>
  <c r="T21" i="5"/>
  <c r="T23" i="5"/>
  <c r="T28" i="5"/>
  <c r="T30" i="5"/>
  <c r="T32" i="5"/>
  <c r="T35" i="5"/>
  <c r="T38" i="5"/>
  <c r="T40" i="5"/>
  <c r="T43" i="5"/>
  <c r="T46" i="5"/>
  <c r="T49" i="5"/>
  <c r="T51" i="5"/>
  <c r="T52" i="5"/>
  <c r="T53" i="5"/>
  <c r="T54" i="5"/>
  <c r="T57" i="5"/>
  <c r="T60" i="5"/>
  <c r="T61" i="5"/>
  <c r="T63" i="5"/>
  <c r="T64" i="5"/>
  <c r="T68" i="5"/>
  <c r="T72" i="5"/>
  <c r="T75" i="5"/>
  <c r="T76" i="5"/>
  <c r="T77" i="5"/>
  <c r="T78" i="5"/>
  <c r="T82" i="5"/>
  <c r="T84" i="5"/>
  <c r="T86" i="5"/>
  <c r="T92" i="5"/>
  <c r="T93" i="5"/>
  <c r="T95" i="5"/>
  <c r="T96" i="5"/>
  <c r="T97" i="5"/>
  <c r="T99" i="5"/>
  <c r="T101" i="5"/>
  <c r="T103" i="5"/>
  <c r="T105" i="5"/>
  <c r="T107" i="5"/>
  <c r="T110" i="5"/>
  <c r="T112" i="5"/>
  <c r="T113" i="5"/>
  <c r="T116" i="5"/>
  <c r="T118" i="5"/>
  <c r="T123" i="5"/>
  <c r="T125" i="5"/>
  <c r="T127" i="5"/>
  <c r="T131" i="5"/>
  <c r="T132" i="5"/>
  <c r="T133" i="5"/>
  <c r="T134" i="5"/>
  <c r="T136" i="5"/>
  <c r="T138" i="5"/>
  <c r="T140" i="5"/>
  <c r="T143" i="5"/>
  <c r="T145" i="5"/>
  <c r="T147" i="5"/>
  <c r="T149" i="5"/>
  <c r="T151" i="5"/>
  <c r="T153" i="5"/>
  <c r="T155" i="5"/>
  <c r="T159" i="5"/>
  <c r="T161" i="5"/>
  <c r="T163" i="5"/>
  <c r="T164" i="5"/>
  <c r="T165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6" i="5"/>
  <c r="T187" i="5"/>
  <c r="T188" i="5"/>
  <c r="T189" i="5"/>
  <c r="T190" i="5"/>
  <c r="T191" i="5"/>
  <c r="T192" i="5"/>
  <c r="T193" i="5"/>
  <c r="T194" i="5"/>
  <c r="T197" i="5"/>
  <c r="T199" i="5"/>
  <c r="T201" i="5"/>
  <c r="T203" i="5"/>
  <c r="T205" i="5"/>
  <c r="T210" i="5"/>
  <c r="T212" i="5"/>
  <c r="T214" i="5"/>
  <c r="T216" i="5"/>
  <c r="T217" i="5"/>
  <c r="T220" i="5"/>
  <c r="P220" i="5"/>
  <c r="T126" i="5" l="1"/>
  <c r="C126" i="5"/>
  <c r="E126" i="5" l="1"/>
  <c r="K126" i="5" s="1"/>
  <c r="K167" i="5"/>
  <c r="C77" i="5" l="1"/>
  <c r="E77" i="5" l="1"/>
  <c r="K77" i="5" s="1"/>
  <c r="C76" i="5"/>
  <c r="C164" i="5"/>
  <c r="E164" i="5" l="1"/>
  <c r="K164" i="5" s="1"/>
  <c r="K76" i="5"/>
  <c r="E76" i="5"/>
  <c r="Q152" i="5"/>
  <c r="T152" i="5" s="1"/>
  <c r="C152" i="5"/>
  <c r="E152" i="5" l="1"/>
  <c r="K152" i="5" s="1"/>
  <c r="L10" i="5"/>
  <c r="X11" i="5" l="1"/>
  <c r="X12" i="5" s="1"/>
  <c r="N10" i="5"/>
  <c r="Q18" i="5"/>
  <c r="T18" i="5" s="1"/>
  <c r="Q10" i="5" l="1"/>
  <c r="Y11" i="5" s="1"/>
  <c r="Y12" i="5" s="1"/>
  <c r="C10" i="5"/>
  <c r="W11" i="5" l="1"/>
  <c r="W12" i="5" s="1"/>
  <c r="E10" i="5"/>
  <c r="T185" i="5"/>
  <c r="K185" i="5"/>
  <c r="T211" i="5" l="1"/>
  <c r="C142" i="5" l="1"/>
  <c r="E142" i="5" l="1"/>
  <c r="K142" i="5" s="1"/>
  <c r="C141" i="5"/>
  <c r="Q117" i="5"/>
  <c r="C117" i="5"/>
  <c r="E141" i="5" l="1"/>
  <c r="K141" i="5" s="1"/>
  <c r="E117" i="5"/>
  <c r="K117" i="5" s="1"/>
  <c r="T117" i="5"/>
  <c r="T141" i="5" l="1"/>
  <c r="T142" i="5"/>
  <c r="R10" i="5"/>
  <c r="Q37" i="5"/>
  <c r="T37" i="5" s="1"/>
  <c r="R9" i="5" l="1"/>
  <c r="T10" i="5"/>
  <c r="K10" i="5"/>
  <c r="P10" i="5"/>
  <c r="R8" i="5" l="1"/>
  <c r="R221" i="5" s="1"/>
  <c r="Q144" i="5"/>
  <c r="T144" i="5" s="1"/>
  <c r="Q213" i="5" l="1"/>
  <c r="T213" i="5" s="1"/>
  <c r="T167" i="5" l="1"/>
  <c r="C213" i="5"/>
  <c r="Q209" i="5"/>
  <c r="C209" i="5"/>
  <c r="E209" i="5" s="1"/>
  <c r="E213" i="5" l="1"/>
  <c r="K213" i="5" s="1"/>
  <c r="K209" i="5"/>
  <c r="T209" i="5"/>
  <c r="Q62" i="5"/>
  <c r="T62" i="5" s="1"/>
  <c r="Q42" i="5"/>
  <c r="Q41" i="5" l="1"/>
  <c r="T41" i="5" s="1"/>
  <c r="T42" i="5"/>
  <c r="Q219" i="5"/>
  <c r="T219" i="5" s="1"/>
  <c r="L219" i="5"/>
  <c r="C219" i="5"/>
  <c r="Q215" i="5"/>
  <c r="C215" i="5"/>
  <c r="E215" i="5" s="1"/>
  <c r="Q204" i="5"/>
  <c r="T204" i="5" s="1"/>
  <c r="Q202" i="5"/>
  <c r="T202" i="5" s="1"/>
  <c r="Q200" i="5"/>
  <c r="T200" i="5" s="1"/>
  <c r="Q198" i="5"/>
  <c r="T198" i="5" s="1"/>
  <c r="Q196" i="5"/>
  <c r="T196" i="5" s="1"/>
  <c r="Q184" i="5"/>
  <c r="T184" i="5" s="1"/>
  <c r="C204" i="5"/>
  <c r="C202" i="5"/>
  <c r="C200" i="5"/>
  <c r="C198" i="5"/>
  <c r="C196" i="5"/>
  <c r="Q162" i="5"/>
  <c r="T162" i="5" s="1"/>
  <c r="Q160" i="5"/>
  <c r="T160" i="5" s="1"/>
  <c r="Q158" i="5"/>
  <c r="T158" i="5" s="1"/>
  <c r="Q154" i="5"/>
  <c r="T154" i="5" s="1"/>
  <c r="Q150" i="5"/>
  <c r="T150" i="5" s="1"/>
  <c r="Q148" i="5"/>
  <c r="T148" i="5" s="1"/>
  <c r="Q146" i="5"/>
  <c r="T146" i="5" s="1"/>
  <c r="Q139" i="5"/>
  <c r="T139" i="5" s="1"/>
  <c r="Q137" i="5"/>
  <c r="T137" i="5" s="1"/>
  <c r="Q135" i="5"/>
  <c r="T135" i="5" s="1"/>
  <c r="Q130" i="5"/>
  <c r="T130" i="5" s="1"/>
  <c r="C162" i="5"/>
  <c r="C160" i="5"/>
  <c r="C158" i="5"/>
  <c r="C154" i="5"/>
  <c r="C150" i="5"/>
  <c r="C148" i="5"/>
  <c r="C146" i="5"/>
  <c r="C139" i="5"/>
  <c r="C135" i="5"/>
  <c r="C130" i="5"/>
  <c r="Q124" i="5"/>
  <c r="T124" i="5" s="1"/>
  <c r="Q122" i="5"/>
  <c r="T122" i="5" s="1"/>
  <c r="C124" i="5"/>
  <c r="C122" i="5"/>
  <c r="Q115" i="5"/>
  <c r="T115" i="5" s="1"/>
  <c r="C115" i="5"/>
  <c r="Q111" i="5"/>
  <c r="T111" i="5" s="1"/>
  <c r="Q109" i="5"/>
  <c r="T109" i="5" s="1"/>
  <c r="Q106" i="5"/>
  <c r="T106" i="5" s="1"/>
  <c r="Q104" i="5"/>
  <c r="T104" i="5" s="1"/>
  <c r="Q102" i="5"/>
  <c r="T102" i="5" s="1"/>
  <c r="Q100" i="5"/>
  <c r="T100" i="5" s="1"/>
  <c r="Q98" i="5"/>
  <c r="T98" i="5" s="1"/>
  <c r="Q94" i="5"/>
  <c r="Q91" i="5"/>
  <c r="T91" i="5" s="1"/>
  <c r="Q85" i="5"/>
  <c r="T85" i="5" s="1"/>
  <c r="Q83" i="5"/>
  <c r="Q81" i="5"/>
  <c r="T81" i="5" s="1"/>
  <c r="C111" i="5"/>
  <c r="C109" i="5"/>
  <c r="C104" i="5"/>
  <c r="C102" i="5"/>
  <c r="C100" i="5"/>
  <c r="C98" i="5"/>
  <c r="C94" i="5"/>
  <c r="E94" i="5" s="1"/>
  <c r="C91" i="5"/>
  <c r="C85" i="5"/>
  <c r="C83" i="5"/>
  <c r="E83" i="5" s="1"/>
  <c r="C81" i="5"/>
  <c r="C106" i="5"/>
  <c r="Q74" i="5"/>
  <c r="Q71" i="5"/>
  <c r="T71" i="5" s="1"/>
  <c r="C74" i="5"/>
  <c r="C71" i="5"/>
  <c r="Q67" i="5"/>
  <c r="C67" i="5"/>
  <c r="Q59" i="5"/>
  <c r="C62" i="5"/>
  <c r="Q56" i="5"/>
  <c r="Q50" i="5"/>
  <c r="T50" i="5" s="1"/>
  <c r="Q48" i="5"/>
  <c r="T48" i="5" s="1"/>
  <c r="Q45" i="5"/>
  <c r="T45" i="5" s="1"/>
  <c r="C56" i="5"/>
  <c r="C50" i="5"/>
  <c r="C48" i="5"/>
  <c r="C45" i="5"/>
  <c r="E74" i="5" l="1"/>
  <c r="K74" i="5" s="1"/>
  <c r="E81" i="5"/>
  <c r="K81" i="5" s="1"/>
  <c r="E104" i="5"/>
  <c r="K104" i="5" s="1"/>
  <c r="K146" i="5"/>
  <c r="E146" i="5"/>
  <c r="E158" i="5"/>
  <c r="K158" i="5" s="1"/>
  <c r="K200" i="5"/>
  <c r="E200" i="5"/>
  <c r="N219" i="5"/>
  <c r="P219" i="5" s="1"/>
  <c r="K109" i="5"/>
  <c r="E109" i="5"/>
  <c r="E122" i="5"/>
  <c r="K122" i="5" s="1"/>
  <c r="K130" i="5"/>
  <c r="E130" i="5"/>
  <c r="E148" i="5"/>
  <c r="K148" i="5" s="1"/>
  <c r="K160" i="5"/>
  <c r="E160" i="5"/>
  <c r="E202" i="5"/>
  <c r="K202" i="5" s="1"/>
  <c r="K56" i="5"/>
  <c r="E56" i="5"/>
  <c r="E85" i="5"/>
  <c r="K85" i="5" s="1"/>
  <c r="K100" i="5"/>
  <c r="E100" i="5"/>
  <c r="E111" i="5"/>
  <c r="K111" i="5" s="1"/>
  <c r="K124" i="5"/>
  <c r="E124" i="5"/>
  <c r="E135" i="5"/>
  <c r="K135" i="5" s="1"/>
  <c r="K150" i="5"/>
  <c r="E150" i="5"/>
  <c r="E162" i="5"/>
  <c r="K162" i="5" s="1"/>
  <c r="K196" i="5"/>
  <c r="E196" i="5"/>
  <c r="E204" i="5"/>
  <c r="K204" i="5" s="1"/>
  <c r="K48" i="5"/>
  <c r="E48" i="5"/>
  <c r="E50" i="5"/>
  <c r="K50" i="5" s="1"/>
  <c r="K67" i="5"/>
  <c r="E67" i="5"/>
  <c r="K98" i="5"/>
  <c r="E98" i="5"/>
  <c r="K62" i="5"/>
  <c r="E62" i="5"/>
  <c r="K71" i="5"/>
  <c r="E71" i="5"/>
  <c r="K106" i="5"/>
  <c r="E106" i="5"/>
  <c r="K91" i="5"/>
  <c r="E91" i="5"/>
  <c r="K102" i="5"/>
  <c r="E102" i="5"/>
  <c r="K115" i="5"/>
  <c r="E115" i="5"/>
  <c r="K139" i="5"/>
  <c r="E139" i="5"/>
  <c r="K154" i="5"/>
  <c r="E154" i="5"/>
  <c r="K198" i="5"/>
  <c r="E198" i="5"/>
  <c r="K219" i="5"/>
  <c r="E219" i="5"/>
  <c r="E45" i="5"/>
  <c r="K45" i="5" s="1"/>
  <c r="K215" i="5"/>
  <c r="C206" i="5"/>
  <c r="E206" i="5" s="1"/>
  <c r="T215" i="5"/>
  <c r="Q206" i="5"/>
  <c r="T206" i="5" s="1"/>
  <c r="K137" i="5"/>
  <c r="T83" i="5"/>
  <c r="Q80" i="5"/>
  <c r="K83" i="5"/>
  <c r="C80" i="5"/>
  <c r="E80" i="5" s="1"/>
  <c r="T94" i="5"/>
  <c r="K94" i="5"/>
  <c r="Q73" i="5"/>
  <c r="T73" i="5" s="1"/>
  <c r="T74" i="5"/>
  <c r="Q55" i="5"/>
  <c r="T55" i="5" s="1"/>
  <c r="T56" i="5"/>
  <c r="Q66" i="5"/>
  <c r="T66" i="5" s="1"/>
  <c r="T67" i="5"/>
  <c r="Q58" i="5"/>
  <c r="T58" i="5" s="1"/>
  <c r="T59" i="5"/>
  <c r="K206" i="5"/>
  <c r="Q218" i="5"/>
  <c r="T218" i="5" s="1"/>
  <c r="C59" i="5"/>
  <c r="C114" i="5"/>
  <c r="Q114" i="5"/>
  <c r="T114" i="5" s="1"/>
  <c r="C129" i="5"/>
  <c r="C55" i="5"/>
  <c r="C121" i="5"/>
  <c r="Q121" i="5"/>
  <c r="T121" i="5" s="1"/>
  <c r="C70" i="5"/>
  <c r="C166" i="5"/>
  <c r="Q70" i="5"/>
  <c r="T70" i="5" s="1"/>
  <c r="C73" i="5"/>
  <c r="Q129" i="5"/>
  <c r="C47" i="5"/>
  <c r="C184" i="5"/>
  <c r="C218" i="5"/>
  <c r="C66" i="5"/>
  <c r="C108" i="5"/>
  <c r="L218" i="5"/>
  <c r="N218" i="5" s="1"/>
  <c r="Q183" i="5"/>
  <c r="T183" i="5" s="1"/>
  <c r="Q166" i="5"/>
  <c r="Q108" i="5"/>
  <c r="T108" i="5" s="1"/>
  <c r="Q65" i="5"/>
  <c r="T65" i="5" s="1"/>
  <c r="Q47" i="5"/>
  <c r="T47" i="5" s="1"/>
  <c r="C42" i="5"/>
  <c r="Q39" i="5"/>
  <c r="T39" i="5" s="1"/>
  <c r="Q34" i="5"/>
  <c r="T34" i="5" s="1"/>
  <c r="C39" i="5"/>
  <c r="E39" i="5" s="1"/>
  <c r="C37" i="5"/>
  <c r="E37" i="5" s="1"/>
  <c r="C34" i="5"/>
  <c r="Q31" i="5"/>
  <c r="T31" i="5" s="1"/>
  <c r="Q29" i="5"/>
  <c r="T29" i="5" s="1"/>
  <c r="Q27" i="5"/>
  <c r="T27" i="5" s="1"/>
  <c r="C31" i="5"/>
  <c r="C29" i="5"/>
  <c r="C27" i="5"/>
  <c r="Q22" i="5"/>
  <c r="Q20" i="5"/>
  <c r="T20" i="5" s="1"/>
  <c r="C22" i="5"/>
  <c r="C20" i="5"/>
  <c r="E20" i="5" s="1"/>
  <c r="C18" i="5"/>
  <c r="E218" i="5" l="1"/>
  <c r="K218" i="5" s="1"/>
  <c r="E73" i="5"/>
  <c r="K73" i="5" s="1"/>
  <c r="E129" i="5"/>
  <c r="K129" i="5" s="1"/>
  <c r="E29" i="5"/>
  <c r="K29" i="5" s="1"/>
  <c r="E31" i="5"/>
  <c r="K31" i="5" s="1"/>
  <c r="K34" i="5"/>
  <c r="E34" i="5"/>
  <c r="E108" i="5"/>
  <c r="K108" i="5" s="1"/>
  <c r="K47" i="5"/>
  <c r="E47" i="5"/>
  <c r="E166" i="5"/>
  <c r="K166" i="5" s="1"/>
  <c r="K114" i="5"/>
  <c r="E114" i="5"/>
  <c r="E22" i="5"/>
  <c r="K22" i="5" s="1"/>
  <c r="K184" i="5"/>
  <c r="E184" i="5"/>
  <c r="E121" i="5"/>
  <c r="K121" i="5" s="1"/>
  <c r="K18" i="5"/>
  <c r="E18" i="5"/>
  <c r="E42" i="5"/>
  <c r="K42" i="5" s="1"/>
  <c r="K66" i="5"/>
  <c r="E66" i="5"/>
  <c r="E70" i="5"/>
  <c r="K70" i="5" s="1"/>
  <c r="K55" i="5"/>
  <c r="E55" i="5"/>
  <c r="E59" i="5"/>
  <c r="K59" i="5" s="1"/>
  <c r="E27" i="5"/>
  <c r="K27" i="5" s="1"/>
  <c r="T129" i="5"/>
  <c r="Q128" i="5"/>
  <c r="T128" i="5" s="1"/>
  <c r="K39" i="5"/>
  <c r="K37" i="5"/>
  <c r="T22" i="5"/>
  <c r="Q17" i="5"/>
  <c r="Q16" i="5" s="1"/>
  <c r="K20" i="5"/>
  <c r="C17" i="5"/>
  <c r="C128" i="5"/>
  <c r="T166" i="5"/>
  <c r="C79" i="5"/>
  <c r="T80" i="5"/>
  <c r="Q79" i="5"/>
  <c r="T79" i="5" s="1"/>
  <c r="K80" i="5"/>
  <c r="P218" i="5"/>
  <c r="L119" i="5"/>
  <c r="Q69" i="5"/>
  <c r="T69" i="5" s="1"/>
  <c r="C58" i="5"/>
  <c r="C26" i="5"/>
  <c r="C44" i="5"/>
  <c r="Q26" i="5"/>
  <c r="C36" i="5"/>
  <c r="E36" i="5" s="1"/>
  <c r="Q36" i="5"/>
  <c r="T36" i="5" s="1"/>
  <c r="C41" i="5"/>
  <c r="C69" i="5"/>
  <c r="C65" i="5"/>
  <c r="C183" i="5"/>
  <c r="Q9" i="5"/>
  <c r="T9" i="5" s="1"/>
  <c r="L9" i="5"/>
  <c r="N9" i="5" s="1"/>
  <c r="Q44" i="5"/>
  <c r="T44" i="5" s="1"/>
  <c r="E69" i="5" l="1"/>
  <c r="K69" i="5" s="1"/>
  <c r="E128" i="5"/>
  <c r="K128" i="5" s="1"/>
  <c r="E17" i="5"/>
  <c r="K17" i="5" s="1"/>
  <c r="K41" i="5"/>
  <c r="E41" i="5"/>
  <c r="N119" i="5"/>
  <c r="P119" i="5" s="1"/>
  <c r="K183" i="5"/>
  <c r="E183" i="5"/>
  <c r="E65" i="5"/>
  <c r="K65" i="5" s="1"/>
  <c r="K58" i="5"/>
  <c r="E58" i="5"/>
  <c r="E79" i="5"/>
  <c r="K79" i="5" s="1"/>
  <c r="E44" i="5"/>
  <c r="K44" i="5" s="1"/>
  <c r="E26" i="5"/>
  <c r="K26" i="5" s="1"/>
  <c r="K36" i="5"/>
  <c r="P9" i="5"/>
  <c r="P8" i="5" s="1"/>
  <c r="L8" i="5"/>
  <c r="N8" i="5" s="1"/>
  <c r="T26" i="5"/>
  <c r="T16" i="5"/>
  <c r="T17" i="5"/>
  <c r="C120" i="5"/>
  <c r="C16" i="5"/>
  <c r="E16" i="5" s="1"/>
  <c r="Q33" i="5"/>
  <c r="T33" i="5" s="1"/>
  <c r="C33" i="5"/>
  <c r="C9" i="5"/>
  <c r="Q120" i="5"/>
  <c r="T120" i="5" s="1"/>
  <c r="F69" i="4"/>
  <c r="D69" i="4"/>
  <c r="F68" i="4"/>
  <c r="D68" i="4"/>
  <c r="E9" i="5" l="1"/>
  <c r="K9" i="5" s="1"/>
  <c r="E120" i="5"/>
  <c r="K120" i="5" s="1"/>
  <c r="E33" i="5"/>
  <c r="K33" i="5" s="1"/>
  <c r="Q8" i="5"/>
  <c r="T8" i="5" s="1"/>
  <c r="K16" i="5"/>
  <c r="C8" i="5"/>
  <c r="E8" i="5" s="1"/>
  <c r="C119" i="5"/>
  <c r="Q119" i="5"/>
  <c r="T119" i="5" s="1"/>
  <c r="G4" i="4"/>
  <c r="E12" i="4"/>
  <c r="K8" i="5" l="1"/>
  <c r="E119" i="5"/>
  <c r="K119" i="5" s="1"/>
  <c r="C221" i="5"/>
  <c r="L221" i="5"/>
  <c r="Q221" i="5"/>
  <c r="T221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N221" i="5" l="1"/>
  <c r="P221" i="5" s="1"/>
  <c r="E221" i="5"/>
  <c r="K221" i="5" s="1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<sst xmlns="http://schemas.openxmlformats.org/spreadsheetml/2006/main" count="999" uniqueCount="720">
  <si>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</si>
  <si>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</si>
  <si>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</si>
  <si>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</si>
  <si>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</si>
  <si>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</si>
  <si>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</si>
  <si>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</si>
  <si>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</si>
  <si>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</si>
  <si>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</si>
  <si>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</si>
  <si>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</si>
  <si>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</si>
  <si>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</si>
  <si>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</si>
  <si>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</si>
  <si>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</si>
  <si>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</si>
  <si>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</si>
  <si>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</si>
  <si>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</si>
  <si>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</si>
  <si>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</si>
  <si>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</si>
  <si>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</si>
  <si>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</si>
  <si>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</si>
  <si>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</si>
  <si>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</si>
  <si>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</si>
  <si>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</si>
  <si>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</si>
  <si>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</si>
  <si>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</si>
  <si>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</si>
  <si>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</si>
  <si>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</si>
  <si>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</si>
  <si>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</si>
  <si>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</si>
  <si>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</si>
  <si>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</si>
  <si>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</si>
  <si>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</si>
  <si>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</si>
  <si>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</si>
  <si>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</si>
  <si>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</si>
  <si>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</si>
  <si>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</si>
  <si>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</si>
  <si>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</si>
  <si>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</si>
  <si>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</si>
  <si>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</si>
  <si>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</si>
  <si>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</si>
  <si>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</si>
  <si>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</si>
  <si>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</si>
  <si>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</si>
  <si>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</si>
  <si>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</si>
  <si>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</si>
  <si>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</si>
  <si>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</si>
  <si>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</si>
  <si>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</si>
  <si>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</si>
  <si>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</si>
  <si>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</si>
  <si>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</si>
  <si>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</si>
  <si>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</si>
  <si>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</si>
  <si>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</si>
  <si>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</si>
  <si>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</si>
  <si>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</si>
  <si>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</si>
  <si>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</si>
  <si>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</si>
  <si>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</si>
  <si>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</si>
  <si>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</si>
  <si>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</si>
  <si>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</si>
  <si>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</si>
  <si>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</si>
  <si>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</si>
  <si>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</si>
  <si>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</si>
  <si>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</si>
  <si>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</si>
  <si>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</si>
  <si>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</si>
  <si>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</si>
  <si>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</si>
  <si>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</si>
  <si>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</si>
  <si>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</si>
  <si>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</si>
  <si>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</si>
  <si>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</si>
  <si>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</si>
  <si>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</si>
  <si>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</si>
  <si>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</si>
  <si>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</si>
  <si>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</si>
  <si>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</si>
  <si>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</si>
  <si>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</si>
  <si>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</si>
  <si>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</si>
  <si>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</si>
  <si>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</si>
  <si>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</si>
  <si>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</si>
  <si>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</si>
  <si>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</si>
  <si>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</si>
  <si>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</si>
  <si>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</si>
  <si>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</si>
  <si>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</si>
  <si>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</si>
  <si>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</si>
  <si>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</si>
  <si>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</si>
  <si>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</si>
  <si>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</si>
  <si>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</si>
  <si>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</si>
  <si>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</si>
  <si>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</si>
  <si>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</si>
  <si>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</si>
  <si>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</si>
  <si>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</si>
  <si>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</si>
  <si>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</si>
  <si>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</si>
  <si>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</si>
  <si>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</si>
  <si>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</si>
  <si>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</si>
  <si>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</si>
  <si>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</si>
  <si>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</si>
  <si>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</si>
  <si>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</si>
  <si>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</si>
  <si>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</si>
  <si>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</si>
  <si>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</si>
  <si>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</si>
  <si>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</si>
  <si>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</si>
  <si>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</si>
  <si>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</si>
  <si>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</si>
  <si>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</si>
  <si>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</si>
  <si>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</si>
  <si>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</si>
  <si>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</si>
  <si>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</si>
  <si>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</si>
  <si>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</si>
  <si>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</si>
  <si>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</si>
  <si>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</si>
  <si>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</si>
  <si>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</si>
  <si>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</si>
  <si>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</si>
  <si>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</si>
  <si>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</si>
  <si>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</si>
  <si>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</si>
  <si>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</si>
  <si>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</si>
  <si>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</si>
  <si>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</si>
  <si>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</si>
  <si>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</si>
  <si>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</si>
  <si>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</si>
  <si>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</si>
  <si>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</si>
  <si>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</si>
  <si>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</si>
  <si>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</si>
  <si>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</si>
  <si>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</si>
  <si>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</si>
  <si>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</si>
  <si>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</si>
  <si>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</si>
  <si>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</si>
  <si>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</si>
  <si>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</si>
  <si>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</si>
  <si>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</si>
  <si>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</si>
  <si>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</si>
  <si>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</si>
  <si>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</si>
  <si>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</si>
  <si>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</si>
  <si>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</si>
  <si>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</si>
  <si>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</si>
  <si>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</si>
  <si>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</si>
  <si>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</si>
  <si>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</si>
  <si>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</si>
  <si>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</si>
  <si>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</si>
  <si>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</si>
  <si>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</si>
  <si>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</si>
  <si>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</si>
  <si>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</si>
  <si>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</si>
  <si>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</si>
  <si>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</si>
  <si>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</si>
  <si>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</si>
  <si>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</si>
  <si>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</si>
  <si>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</si>
  <si>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</si>
  <si>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</si>
  <si>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</si>
  <si>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</si>
  <si>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</si>
  <si>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</si>
  <si>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</si>
  <si>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</si>
  <si>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</si>
  <si>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</si>
  <si>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</si>
  <si>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</si>
  <si>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</si>
  <si>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</si>
  <si>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</si>
  <si>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</si>
  <si>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</si>
  <si>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</si>
  <si>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</si>
  <si>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</si>
  <si>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</si>
  <si>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</si>
  <si>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</si>
  <si>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</si>
  <si>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</si>
  <si>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</si>
  <si>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</si>
  <si>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</si>
  <si>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</si>
  <si>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</si>
  <si>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</si>
  <si>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</si>
  <si>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</si>
  <si>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</si>
  <si>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</si>
  <si>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</si>
  <si>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</si>
  <si>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</si>
  <si>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</si>
  <si>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</si>
  <si>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</si>
  <si>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</si>
  <si>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</si>
  <si>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</si>
  <si>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</si>
  <si>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</si>
  <si>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</si>
  <si>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</si>
  <si>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</si>
  <si>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</si>
  <si>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</si>
  <si>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</si>
  <si>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</si>
  <si>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</si>
  <si>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</si>
  <si>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</si>
  <si>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</si>
  <si>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</si>
  <si>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</si>
  <si>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</si>
  <si>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</si>
  <si>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</si>
  <si>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</si>
  <si>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</si>
  <si>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</si>
  <si>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</si>
  <si>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</si>
  <si>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</si>
  <si>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</si>
  <si>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</si>
  <si>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</si>
  <si>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</si>
  <si>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</si>
  <si>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</si>
  <si>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</si>
  <si>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</si>
  <si>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</si>
  <si>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</si>
  <si>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</si>
  <si>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</si>
  <si>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</si>
  <si>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</si>
  <si>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</si>
  <si>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</si>
  <si>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</si>
  <si>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</si>
  <si>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</si>
  <si>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</si>
  <si>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</si>
  <si>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</si>
  <si>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</si>
  <si>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</si>
  <si>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</si>
  <si>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</si>
  <si>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</si>
  <si>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</si>
  <si>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</si>
  <si>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</si>
  <si>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</si>
  <si>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</si>
  <si>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</si>
  <si>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</si>
  <si>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</si>
  <si>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</si>
  <si>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</si>
  <si>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</si>
  <si>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</si>
  <si>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</si>
  <si>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</si>
  <si>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</si>
  <si>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</si>
  <si>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</si>
  <si>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</si>
  <si>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</si>
  <si>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</si>
  <si>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</si>
  <si>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</si>
  <si>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</si>
  <si>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</si>
  <si>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</si>
  <si>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</si>
  <si>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</si>
  <si>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</si>
  <si>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</si>
  <si>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</si>
  <si>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</si>
  <si>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</si>
  <si>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</si>
  <si>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</si>
  <si>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</si>
  <si>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</si>
  <si>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</si>
  <si>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</si>
  <si>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</si>
  <si>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</si>
  <si>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</si>
  <si>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</si>
  <si>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</si>
  <si>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</si>
  <si>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</si>
  <si>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</si>
  <si>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</si>
  <si>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</si>
  <si>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</si>
  <si>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</si>
  <si>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</si>
  <si>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</si>
  <si>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</si>
  <si>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</si>
  <si>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</si>
  <si>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</si>
  <si>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</si>
  <si>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</si>
  <si>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</si>
  <si>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</si>
  <si>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</si>
  <si>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</si>
  <si>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</si>
  <si>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</si>
  <si>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</si>
  <si>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</si>
  <si>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</si>
  <si>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</si>
  <si>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</si>
  <si>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</si>
  <si>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</si>
  <si>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</si>
  <si>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</si>
  <si>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</si>
  <si>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</si>
  <si>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</si>
  <si>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</si>
  <si>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</si>
  <si>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</si>
  <si>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</si>
  <si>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</si>
  <si>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</si>
  <si>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</si>
  <si>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</si>
  <si>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</si>
  <si>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</si>
  <si>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</si>
  <si>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</si>
  <si>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</si>
  <si>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</si>
  <si>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</si>
  <si>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</si>
  <si>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</si>
  <si>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</si>
  <si>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</si>
  <si>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</si>
  <si>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</si>
  <si>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</si>
  <si>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</si>
  <si>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</si>
  <si>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</si>
  <si>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</si>
  <si>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</si>
  <si>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</si>
  <si>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</si>
  <si>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</si>
  <si>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</si>
  <si>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</si>
  <si>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</si>
  <si>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</si>
  <si>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</si>
  <si>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</si>
  <si>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</si>
  <si>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</si>
  <si>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</si>
  <si>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</si>
  <si>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</si>
  <si>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</si>
  <si>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</si>
  <si>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</si>
  <si>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</si>
  <si>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</si>
  <si>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</si>
  <si>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</si>
  <si>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</si>
  <si>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</si>
  <si>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</si>
  <si>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</si>
  <si>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</si>
  <si>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</si>
  <si>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</si>
  <si>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</si>
  <si>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</si>
  <si>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</si>
  <si>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</si>
  <si>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</si>
  <si>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</si>
  <si>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</si>
  <si>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</si>
  <si>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</si>
  <si>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</si>
  <si>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</si>
  <si>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</si>
  <si>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</si>
  <si>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</si>
  <si>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</si>
  <si>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</si>
  <si>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</si>
  <si>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</si>
  <si>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</si>
  <si>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</si>
  <si>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</si>
  <si>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</si>
  <si>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</si>
  <si>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</si>
  <si>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</si>
  <si>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</si>
  <si>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</si>
  <si>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</si>
  <si>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</si>
  <si>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</si>
  <si>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</si>
  <si>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</si>
  <si>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</si>
  <si>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</si>
  <si>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</si>
  <si>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</si>
  <si>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</si>
  <si>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</si>
  <si>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</si>
  <si>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</si>
  <si>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</si>
  <si>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</si>
  <si>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</si>
  <si>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</si>
  <si>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</si>
  <si>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</si>
  <si>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</si>
  <si>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</si>
  <si>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</si>
  <si>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</si>
  <si>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</si>
  <si>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</si>
  <si>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</si>
  <si>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</si>
  <si>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</si>
  <si>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</si>
  <si>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</si>
  <si>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</si>
  <si>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</si>
  <si>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</si>
  <si>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</si>
  <si>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</si>
  <si>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</si>
  <si>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</si>
  <si>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</si>
  <si>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</si>
  <si>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</si>
  <si>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</si>
  <si>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</si>
  <si>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</si>
  <si>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</si>
  <si>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</si>
  <si>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</si>
  <si>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</si>
  <si>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</si>
  <si>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</si>
  <si>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</si>
  <si>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</si>
  <si>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</si>
  <si>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</si>
  <si>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</si>
  <si>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</si>
  <si>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</si>
  <si>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</si>
  <si>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</si>
  <si>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</si>
  <si>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</si>
  <si>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</si>
  <si>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</si>
  <si>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</si>
  <si>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</si>
  <si>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</si>
  <si>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</si>
  <si>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</si>
  <si>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</si>
  <si>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</si>
  <si>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</si>
  <si>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</si>
  <si>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</si>
  <si>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</si>
  <si>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</si>
  <si>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</si>
  <si>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</si>
  <si>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</si>
  <si>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</si>
  <si>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</si>
  <si>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</si>
  <si>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</si>
  <si>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</si>
  <si>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</si>
  <si>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</si>
  <si>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</si>
  <si>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</si>
  <si>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</si>
  <si>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</si>
  <si>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</si>
  <si>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</si>
  <si>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</si>
  <si>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</si>
  <si>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</si>
  <si>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</si>
  <si>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</si>
  <si>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</si>
  <si>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</si>
  <si>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</si>
  <si>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</si>
  <si>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</si>
  <si>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</si>
  <si>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</si>
  <si>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</si>
  <si>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</si>
  <si>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</si>
  <si>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</si>
  <si>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</si>
  <si>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</si>
  <si>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</si>
  <si>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</si>
  <si>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</si>
  <si>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</si>
  <si>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</si>
  <si>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</si>
  <si>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</si>
  <si>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</si>
  <si>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</si>
  <si>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</si>
  <si>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</si>
  <si>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</si>
  <si>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</si>
  <si>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</si>
  <si>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</si>
  <si>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</si>
  <si>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</si>
  <si>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</si>
  <si>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</si>
  <si>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</si>
  <si>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</si>
  <si>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</si>
  <si>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</si>
  <si>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</si>
  <si>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</si>
  <si>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</si>
  <si>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</si>
  <si>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</si>
  <si>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</si>
  <si>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</si>
  <si>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</si>
  <si>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</si>
  <si>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</si>
  <si>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</si>
  <si>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</si>
  <si>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</si>
  <si>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</si>
  <si>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</si>
  <si>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</si>
  <si>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</si>
  <si>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</si>
  <si>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</si>
  <si>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</si>
  <si>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</si>
  <si>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</si>
  <si>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</si>
  <si>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</si>
  <si>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</si>
  <si>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</si>
  <si>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</si>
  <si>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</si>
  <si>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</si>
  <si>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</si>
  <si>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</si>
  <si>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</si>
  <si>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</si>
  <si>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</si>
  <si>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</si>
  <si>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</si>
  <si>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</si>
  <si>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</si>
  <si>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</si>
  <si>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</si>
  <si>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</si>
  <si>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</si>
  <si>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</si>
  <si>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</si>
  <si>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</si>
  <si>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</si>
  <si>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</si>
  <si>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</si>
  <si>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</si>
  <si>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</si>
  <si>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</si>
  <si>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</si>
  <si>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</si>
  <si>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</si>
  <si>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</si>
  <si>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</si>
  <si>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</si>
  <si>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</si>
  <si>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</si>
  <si>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</si>
  <si>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</si>
  <si>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</si>
  <si>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</si>
  <si>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</si>
  <si>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</si>
  <si>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</si>
  <si>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</si>
  <si>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</si>
  <si>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</si>
  <si>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</si>
  <si>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</si>
  <si>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</si>
  <si>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</si>
  <si>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</si>
  <si>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</si>
  <si>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</si>
  <si>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</si>
  <si>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</si>
  <si>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</si>
  <si>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</si>
  <si>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</si>
  <si>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</si>
  <si>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</si>
  <si>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</si>
  <si>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</si>
  <si>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</si>
  <si>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</si>
  <si>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</si>
  <si>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</si>
  <si>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</si>
  <si>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</si>
  <si>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</si>
  <si>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</si>
  <si>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</si>
  <si>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 от 21.12.2022   №7-400" 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</si>
  <si>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Приложение 1 к пояснительной записке  </t>
  </si>
  <si>
    <t xml:space="preserve">Анализ изменения доходов бюджета городского округа город Клинцы Брянской области в 2023 году 
</t>
  </si>
  <si>
    <t>изменение 2023 год                                  (уточнение от 29.03.2023)</t>
  </si>
  <si>
    <t>2023 год                                  (редакция с учетом уточнения от 29.03.2023)</t>
  </si>
  <si>
    <t>изменение 2024 год                                  (уточнение от 29.03.2023)</t>
  </si>
  <si>
    <t>2024 год                                  (редакция с учетом уточнения от 29.03.2023)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</si>
</sst>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righ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2"/>
  <sheetViews>
    <sheetView showGridLines="0" tabSelected="1" view="pageBreakPreview" zoomScale="80" zoomScaleNormal="70" zoomScaleSheetLayoutView="80" workbookViewId="0">
      <selection activeCell="B224" sqref="B224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customWidth="1"/>
    <col min="4" max="4" width="22.5703125" style="73" customWidth="1"/>
    <col min="5" max="5" width="20.7109375" style="73" customWidth="1"/>
    <col min="6" max="10" width="17.7109375" style="73" hidden="1" customWidth="1"/>
    <col min="11" max="11" width="16.7109375" style="61" hidden="1" customWidth="1" collapsed="1"/>
    <col min="12" max="12" width="17" style="61" customWidth="1"/>
    <col min="13" max="13" width="20" style="73" customWidth="1"/>
    <col min="14" max="14" width="19" style="73" customWidth="1"/>
    <col min="15" max="15" width="19" style="73" hidden="1" customWidth="1"/>
    <col min="16" max="16" width="16.7109375" style="61" hidden="1" customWidth="1"/>
    <col min="17" max="17" width="16.7109375" style="61" customWidth="1"/>
    <col min="18" max="19" width="18.42578125" style="73" hidden="1" customWidth="1"/>
    <col min="20" max="20" width="18.85546875" style="61" hidden="1" customWidth="1"/>
    <col min="21" max="21" width="19.42578125" style="61" hidden="1" customWidth="1"/>
    <col min="22" max="22" width="16.140625" style="61" hidden="1" customWidth="1"/>
    <col min="23" max="25" width="17.5703125" style="61" hidden="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7.75" customHeight="1" x14ac:dyDescent="0.25"/>
    <row r="2" spans="1:40" s="158" customFormat="1" ht="78" hidden="1" customHeight="1" x14ac:dyDescent="0.25">
      <c r="C2" s="159"/>
      <c r="D2" s="180" t="s">
        <v>713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74"/>
      <c r="T2" s="166"/>
      <c r="U2" s="160"/>
    </row>
    <row r="3" spans="1:40" ht="39.75" customHeight="1" x14ac:dyDescent="0.25">
      <c r="D3" s="181" t="s">
        <v>714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</row>
    <row r="4" spans="1:40" ht="36.75" customHeight="1" x14ac:dyDescent="0.25">
      <c r="A4" s="74"/>
      <c r="B4" s="74"/>
      <c r="C4" s="75"/>
      <c r="D4" s="75"/>
      <c r="E4" s="75"/>
      <c r="F4" s="75"/>
      <c r="G4" s="75"/>
      <c r="H4" s="75"/>
      <c r="I4" s="75"/>
      <c r="J4" s="75"/>
      <c r="K4" s="62"/>
      <c r="L4" s="62"/>
      <c r="M4" s="75"/>
      <c r="N4" s="75"/>
      <c r="O4" s="75"/>
      <c r="P4" s="62"/>
      <c r="Q4" s="62"/>
      <c r="R4" s="75"/>
      <c r="S4" s="75"/>
      <c r="T4" s="62"/>
    </row>
    <row r="5" spans="1:40" ht="33.75" customHeight="1" x14ac:dyDescent="0.2">
      <c r="A5" s="178" t="s">
        <v>715</v>
      </c>
      <c r="B5" s="178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40" ht="35.25" customHeight="1" x14ac:dyDescent="0.25">
      <c r="A6" s="176" t="s">
        <v>321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57"/>
      <c r="W6" s="157"/>
      <c r="X6" s="157"/>
      <c r="Y6" s="157"/>
    </row>
    <row r="7" spans="1:40" s="77" customFormat="1" ht="53.25" customHeight="1" x14ac:dyDescent="0.25">
      <c r="A7" s="154" t="s">
        <v>665</v>
      </c>
      <c r="B7" s="76" t="s">
        <v>596</v>
      </c>
      <c r="C7" s="63" t="s">
        <v>653</v>
      </c>
      <c r="D7" s="63" t="s">
        <v>716</v>
      </c>
      <c r="E7" s="63" t="s">
        <v>717</v>
      </c>
      <c r="F7" s="63"/>
      <c r="G7" s="63"/>
      <c r="H7" s="63"/>
      <c r="I7" s="63"/>
      <c r="J7" s="63"/>
      <c r="K7" s="63" t="s">
        <v>653</v>
      </c>
      <c r="L7" s="63" t="s">
        <v>688</v>
      </c>
      <c r="M7" s="63" t="s">
        <v>718</v>
      </c>
      <c r="N7" s="63" t="s">
        <v>719</v>
      </c>
      <c r="O7" s="63"/>
      <c r="P7" s="63" t="s">
        <v>688</v>
      </c>
      <c r="Q7" s="63" t="s">
        <v>687</v>
      </c>
      <c r="R7" s="63" t="s">
        <v>712</v>
      </c>
      <c r="S7" s="63"/>
      <c r="T7" s="63" t="s">
        <v>687</v>
      </c>
      <c r="U7" s="156"/>
      <c r="V7" s="80"/>
      <c r="W7" s="156"/>
      <c r="X7" s="156"/>
    </row>
    <row r="8" spans="1:40" s="77" customFormat="1" ht="19.5" customHeight="1" x14ac:dyDescent="0.25">
      <c r="A8" s="78" t="s">
        <v>317</v>
      </c>
      <c r="B8" s="79" t="s">
        <v>318</v>
      </c>
      <c r="C8" s="63">
        <f>C9+C16+C26+C33+C41+C44+C58+C65+C69+C76+C79+C114</f>
        <v>567085515</v>
      </c>
      <c r="D8" s="63">
        <f>D9+D16+D26+D33+D41+D44+D58+D65+D69+D76+D79+D114</f>
        <v>0</v>
      </c>
      <c r="E8" s="63">
        <f>C8+D8</f>
        <v>567085515</v>
      </c>
      <c r="F8" s="63">
        <f t="shared" ref="D8:M8" si="0">F9+F16+F26+F33+F41+F44+F58+F65+F69+F76+F79+F114</f>
        <v>0</v>
      </c>
      <c r="G8" s="63">
        <f t="shared" si="0"/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 t="shared" si="0"/>
        <v>1134171030</v>
      </c>
      <c r="L8" s="63">
        <f t="shared" si="0"/>
        <v>573199461</v>
      </c>
      <c r="M8" s="63">
        <f t="shared" si="0"/>
        <v>0</v>
      </c>
      <c r="N8" s="63">
        <f>L8+M8</f>
        <v>573199461</v>
      </c>
      <c r="O8" s="63">
        <f t="shared" ref="O8" si="1">O9+O16+O26+O33+O41+O44+O58+O65+O69+O76+O79+O114</f>
        <v>0</v>
      </c>
      <c r="P8" s="63">
        <f t="shared" ref="P8" si="2">P9+P16+P26+P33+P41+P44+P58+P65+P69+P76+P79+P114</f>
        <v>1145836122</v>
      </c>
      <c r="Q8" s="63">
        <f t="shared" ref="Q8" si="3">Q9+Q16+Q26+Q33+Q41+Q44+Q58+Q65+Q69+Q76+Q79+Q114</f>
        <v>570841629</v>
      </c>
      <c r="R8" s="63">
        <f>R9+R16+R26+R33+R41+R44+R58+R65+R69+R79+R114</f>
        <v>0</v>
      </c>
      <c r="S8" s="63">
        <v>0</v>
      </c>
      <c r="T8" s="64">
        <f>Q8+R8+S8</f>
        <v>570841629</v>
      </c>
      <c r="U8" s="101"/>
      <c r="V8" s="80"/>
      <c r="W8" s="101"/>
      <c r="X8" s="101"/>
      <c r="Y8" s="101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</row>
    <row r="9" spans="1:40" ht="15" customHeight="1" x14ac:dyDescent="0.25">
      <c r="A9" s="78" t="s">
        <v>328</v>
      </c>
      <c r="B9" s="81" t="s">
        <v>322</v>
      </c>
      <c r="C9" s="82">
        <f>C10</f>
        <v>403968644</v>
      </c>
      <c r="D9" s="82">
        <f>D10</f>
        <v>0</v>
      </c>
      <c r="E9" s="63">
        <f t="shared" ref="E9:E72" si="4">C9+D9</f>
        <v>403968644</v>
      </c>
      <c r="F9" s="82"/>
      <c r="G9" s="82"/>
      <c r="H9" s="82"/>
      <c r="I9" s="82"/>
      <c r="J9" s="82"/>
      <c r="K9" s="64">
        <f t="shared" ref="K9:K74" si="5">C9+D9+E9+F9+G9+H9+I9+J9</f>
        <v>807937288</v>
      </c>
      <c r="L9" s="82">
        <f>L10</f>
        <v>408116951</v>
      </c>
      <c r="M9" s="82">
        <f>M10</f>
        <v>0</v>
      </c>
      <c r="N9" s="63">
        <f t="shared" ref="N9:N72" si="6">L9+M9</f>
        <v>408116951</v>
      </c>
      <c r="O9" s="82"/>
      <c r="P9" s="64">
        <f t="shared" ref="P9:P74" si="7">L9+M9+N9+O9</f>
        <v>816233902</v>
      </c>
      <c r="Q9" s="82">
        <f>Q10</f>
        <v>402908349</v>
      </c>
      <c r="R9" s="82">
        <f>R10</f>
        <v>0</v>
      </c>
      <c r="S9" s="82">
        <v>0</v>
      </c>
      <c r="T9" s="64">
        <f t="shared" ref="T9:T74" si="8">Q9+R9+S9</f>
        <v>402908349</v>
      </c>
      <c r="U9" s="80"/>
      <c r="V9" s="80"/>
      <c r="W9" s="80"/>
      <c r="X9" s="80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6.5" customHeight="1" x14ac:dyDescent="0.25">
      <c r="A10" s="78" t="s">
        <v>329</v>
      </c>
      <c r="B10" s="81" t="s">
        <v>323</v>
      </c>
      <c r="C10" s="82">
        <f>C11+C12+C13+C14+C15</f>
        <v>403968644</v>
      </c>
      <c r="D10" s="82">
        <f>D11+D12+D13+D14+D15</f>
        <v>0</v>
      </c>
      <c r="E10" s="63">
        <f t="shared" si="4"/>
        <v>403968644</v>
      </c>
      <c r="F10" s="82"/>
      <c r="G10" s="82"/>
      <c r="H10" s="82"/>
      <c r="I10" s="82"/>
      <c r="J10" s="82"/>
      <c r="K10" s="64">
        <f t="shared" si="5"/>
        <v>807937288</v>
      </c>
      <c r="L10" s="82">
        <f>L11+L12+L13+L14+L15</f>
        <v>408116951</v>
      </c>
      <c r="M10" s="82">
        <f>M11+M12+M13+M14+M15</f>
        <v>0</v>
      </c>
      <c r="N10" s="63">
        <f t="shared" si="6"/>
        <v>408116951</v>
      </c>
      <c r="O10" s="82"/>
      <c r="P10" s="64">
        <f t="shared" si="7"/>
        <v>816233902</v>
      </c>
      <c r="Q10" s="82">
        <f>Q11+Q12+Q13+Q14+Q15</f>
        <v>402908349</v>
      </c>
      <c r="R10" s="82">
        <f t="shared" ref="R10" si="9">R11+R12+R13+R14</f>
        <v>0</v>
      </c>
      <c r="S10" s="82">
        <v>0</v>
      </c>
      <c r="T10" s="64">
        <f t="shared" si="8"/>
        <v>402908349</v>
      </c>
      <c r="U10" s="168">
        <v>393968644</v>
      </c>
      <c r="V10" s="173">
        <v>375207966</v>
      </c>
      <c r="W10" s="173"/>
      <c r="X10" s="173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51" x14ac:dyDescent="0.25">
      <c r="A11" s="83" t="s">
        <v>330</v>
      </c>
      <c r="B11" s="84" t="s">
        <v>324</v>
      </c>
      <c r="C11" s="66">
        <v>392263913</v>
      </c>
      <c r="D11" s="66">
        <v>0</v>
      </c>
      <c r="E11" s="66">
        <f t="shared" si="4"/>
        <v>392263913</v>
      </c>
      <c r="F11" s="66"/>
      <c r="G11" s="66"/>
      <c r="H11" s="66"/>
      <c r="I11" s="66"/>
      <c r="J11" s="66"/>
      <c r="K11" s="65">
        <f t="shared" si="5"/>
        <v>784527826</v>
      </c>
      <c r="L11" s="66">
        <v>395991877</v>
      </c>
      <c r="M11" s="66">
        <v>0</v>
      </c>
      <c r="N11" s="66">
        <f t="shared" si="6"/>
        <v>395991877</v>
      </c>
      <c r="O11" s="66"/>
      <c r="P11" s="65">
        <f t="shared" si="7"/>
        <v>791983754</v>
      </c>
      <c r="Q11" s="66">
        <v>390938021</v>
      </c>
      <c r="R11" s="66"/>
      <c r="S11" s="66"/>
      <c r="T11" s="65">
        <f t="shared" si="8"/>
        <v>390938021</v>
      </c>
      <c r="U11" s="161">
        <f>C11/U10</f>
        <v>0.99567292720889733</v>
      </c>
      <c r="V11" s="173">
        <f>U11*V10</f>
        <v>373584413.81931645</v>
      </c>
      <c r="W11" s="173">
        <f>(C10-C14-C15)*100/49*34/100</f>
        <v>279915574.69387758</v>
      </c>
      <c r="X11" s="173">
        <f>(L10-L14-L15)/0.47*0.32</f>
        <v>277471253.78723407</v>
      </c>
      <c r="Y11" s="100">
        <f>(Q10-Q14-Q15)/0.45*0.3</f>
        <v>268223144.66666663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95.25" customHeight="1" x14ac:dyDescent="0.25">
      <c r="A12" s="83" t="s">
        <v>331</v>
      </c>
      <c r="B12" s="85" t="s">
        <v>325</v>
      </c>
      <c r="C12" s="66">
        <v>6650443</v>
      </c>
      <c r="D12" s="66">
        <v>0</v>
      </c>
      <c r="E12" s="66">
        <f t="shared" si="4"/>
        <v>6650443</v>
      </c>
      <c r="F12" s="66"/>
      <c r="G12" s="66"/>
      <c r="H12" s="66"/>
      <c r="I12" s="66"/>
      <c r="J12" s="66"/>
      <c r="K12" s="64">
        <f t="shared" si="5"/>
        <v>13300886</v>
      </c>
      <c r="L12" s="66">
        <v>6889275</v>
      </c>
      <c r="M12" s="66">
        <v>0</v>
      </c>
      <c r="N12" s="66">
        <f t="shared" si="6"/>
        <v>6889275</v>
      </c>
      <c r="O12" s="66"/>
      <c r="P12" s="65">
        <f t="shared" si="7"/>
        <v>13778550</v>
      </c>
      <c r="Q12" s="66">
        <v>6801351</v>
      </c>
      <c r="R12" s="66"/>
      <c r="S12" s="66"/>
      <c r="T12" s="65">
        <f t="shared" si="8"/>
        <v>6801351</v>
      </c>
      <c r="U12" s="161">
        <f>C12/U10</f>
        <v>1.6880640379085602E-2</v>
      </c>
      <c r="V12" s="173">
        <f>U12*V10</f>
        <v>6333750.7414141772</v>
      </c>
      <c r="W12" s="101">
        <f>W11+W15+C14</f>
        <v>280327976.09813291</v>
      </c>
      <c r="X12" s="101">
        <f>X11+L14+X15</f>
        <v>277891628.00945628</v>
      </c>
      <c r="Y12" s="101">
        <f>Y11+Q14+Y15</f>
        <v>268630776.6434108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46.5" customHeight="1" x14ac:dyDescent="0.25">
      <c r="A13" s="83" t="s">
        <v>332</v>
      </c>
      <c r="B13" s="86" t="s">
        <v>326</v>
      </c>
      <c r="C13" s="66">
        <v>4493384</v>
      </c>
      <c r="D13" s="66">
        <v>0</v>
      </c>
      <c r="E13" s="66">
        <f t="shared" si="4"/>
        <v>4493384</v>
      </c>
      <c r="F13" s="66"/>
      <c r="G13" s="66"/>
      <c r="H13" s="66"/>
      <c r="I13" s="66"/>
      <c r="J13" s="66"/>
      <c r="K13" s="64">
        <f t="shared" si="5"/>
        <v>8986768</v>
      </c>
      <c r="L13" s="66">
        <v>4654752</v>
      </c>
      <c r="M13" s="66">
        <v>0</v>
      </c>
      <c r="N13" s="66">
        <f t="shared" si="6"/>
        <v>4654752</v>
      </c>
      <c r="O13" s="66"/>
      <c r="P13" s="65">
        <f t="shared" si="7"/>
        <v>9309504</v>
      </c>
      <c r="Q13" s="66">
        <v>4595345</v>
      </c>
      <c r="R13" s="66"/>
      <c r="S13" s="66"/>
      <c r="T13" s="65">
        <f t="shared" si="8"/>
        <v>4595345</v>
      </c>
      <c r="U13" s="161">
        <f>C13/U10</f>
        <v>1.140543560619002E-2</v>
      </c>
      <c r="V13" s="173">
        <f>U13*V10</f>
        <v>4279410.2951425342</v>
      </c>
      <c r="W13" s="173"/>
      <c r="X13" s="173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82.5" customHeight="1" x14ac:dyDescent="0.25">
      <c r="A14" s="83" t="s">
        <v>333</v>
      </c>
      <c r="B14" s="86" t="s">
        <v>327</v>
      </c>
      <c r="C14" s="66">
        <v>24010</v>
      </c>
      <c r="D14" s="66">
        <v>0</v>
      </c>
      <c r="E14" s="66">
        <f t="shared" si="4"/>
        <v>24010</v>
      </c>
      <c r="F14" s="66"/>
      <c r="G14" s="66"/>
      <c r="H14" s="66"/>
      <c r="I14" s="66"/>
      <c r="J14" s="66"/>
      <c r="K14" s="64">
        <f t="shared" si="5"/>
        <v>48020</v>
      </c>
      <c r="L14" s="66">
        <v>24872</v>
      </c>
      <c r="M14" s="66">
        <v>0</v>
      </c>
      <c r="N14" s="66">
        <f t="shared" si="6"/>
        <v>24872</v>
      </c>
      <c r="O14" s="66"/>
      <c r="P14" s="65">
        <f t="shared" si="7"/>
        <v>49744</v>
      </c>
      <c r="Q14" s="66">
        <v>24555</v>
      </c>
      <c r="R14" s="66"/>
      <c r="S14" s="66"/>
      <c r="T14" s="65">
        <f t="shared" si="8"/>
        <v>24555</v>
      </c>
      <c r="U14" s="172">
        <f>C14/U10</f>
        <v>6.0943936441804745E-5</v>
      </c>
      <c r="V14" s="173">
        <f>U14*V10</f>
        <v>22866.650432362836</v>
      </c>
      <c r="W14" s="173"/>
      <c r="X14" s="17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82.5" customHeight="1" x14ac:dyDescent="0.25">
      <c r="A15" s="153" t="s">
        <v>664</v>
      </c>
      <c r="B15" s="86" t="s">
        <v>663</v>
      </c>
      <c r="C15" s="66">
        <v>536894</v>
      </c>
      <c r="D15" s="66">
        <v>0</v>
      </c>
      <c r="E15" s="66">
        <f t="shared" si="4"/>
        <v>536894</v>
      </c>
      <c r="F15" s="66"/>
      <c r="G15" s="66"/>
      <c r="H15" s="66"/>
      <c r="I15" s="66"/>
      <c r="J15" s="66"/>
      <c r="K15" s="64">
        <f t="shared" si="5"/>
        <v>1073788</v>
      </c>
      <c r="L15" s="66">
        <v>556175</v>
      </c>
      <c r="M15" s="66">
        <v>0</v>
      </c>
      <c r="N15" s="66">
        <f t="shared" si="6"/>
        <v>556175</v>
      </c>
      <c r="O15" s="66"/>
      <c r="P15" s="65">
        <f t="shared" si="7"/>
        <v>1112350</v>
      </c>
      <c r="Q15" s="66">
        <v>549077</v>
      </c>
      <c r="R15" s="66"/>
      <c r="S15" s="66"/>
      <c r="T15" s="65">
        <f t="shared" si="8"/>
        <v>549077</v>
      </c>
      <c r="U15" s="172">
        <f>C15/U10</f>
        <v>1.3627835823401214E-3</v>
      </c>
      <c r="V15" s="173">
        <f>U15*V10</f>
        <v>511327.25602803048</v>
      </c>
      <c r="W15" s="173">
        <f>C15/0.47*0.34</f>
        <v>388391.40425531921</v>
      </c>
      <c r="X15" s="173">
        <f>L15/0.45*0.32</f>
        <v>395502.22222222225</v>
      </c>
      <c r="Y15" s="100">
        <f>Q15/0.43*0.3</f>
        <v>383076.97674418602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39.75" customHeight="1" x14ac:dyDescent="0.25">
      <c r="A16" s="78" t="s">
        <v>334</v>
      </c>
      <c r="B16" s="81" t="s">
        <v>335</v>
      </c>
      <c r="C16" s="64">
        <f>C17</f>
        <v>14243151</v>
      </c>
      <c r="D16" s="64">
        <f>D17</f>
        <v>0</v>
      </c>
      <c r="E16" s="63">
        <f t="shared" si="4"/>
        <v>14243151</v>
      </c>
      <c r="F16" s="64"/>
      <c r="G16" s="64"/>
      <c r="H16" s="64"/>
      <c r="I16" s="64"/>
      <c r="J16" s="64"/>
      <c r="K16" s="64">
        <f t="shared" si="5"/>
        <v>28486302</v>
      </c>
      <c r="L16" s="64">
        <f>L17</f>
        <v>14659090</v>
      </c>
      <c r="M16" s="64">
        <f>M17</f>
        <v>0</v>
      </c>
      <c r="N16" s="63">
        <f t="shared" si="6"/>
        <v>14659090</v>
      </c>
      <c r="O16" s="64"/>
      <c r="P16" s="64">
        <f t="shared" si="7"/>
        <v>29318180</v>
      </c>
      <c r="Q16" s="64">
        <f>Q17</f>
        <v>15912960</v>
      </c>
      <c r="R16" s="64"/>
      <c r="S16" s="64"/>
      <c r="T16" s="64">
        <f t="shared" si="8"/>
        <v>15912960</v>
      </c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30.75" customHeight="1" x14ac:dyDescent="0.25">
      <c r="A17" s="83" t="s">
        <v>626</v>
      </c>
      <c r="B17" s="86" t="s">
        <v>336</v>
      </c>
      <c r="C17" s="65">
        <f>C18+C20+C22+C24</f>
        <v>14243151</v>
      </c>
      <c r="D17" s="65">
        <v>0</v>
      </c>
      <c r="E17" s="66">
        <f t="shared" si="4"/>
        <v>14243151</v>
      </c>
      <c r="F17" s="65"/>
      <c r="G17" s="65"/>
      <c r="H17" s="65"/>
      <c r="I17" s="65"/>
      <c r="J17" s="65"/>
      <c r="K17" s="64">
        <f t="shared" si="5"/>
        <v>28486302</v>
      </c>
      <c r="L17" s="65">
        <f>L18+L20+L22+L24</f>
        <v>14659090</v>
      </c>
      <c r="M17" s="65">
        <v>0</v>
      </c>
      <c r="N17" s="66">
        <f t="shared" si="6"/>
        <v>14659090</v>
      </c>
      <c r="O17" s="65"/>
      <c r="P17" s="65">
        <f t="shared" si="7"/>
        <v>29318180</v>
      </c>
      <c r="Q17" s="65">
        <f>Q18+Q20+Q22+Q24</f>
        <v>15912960</v>
      </c>
      <c r="R17" s="65"/>
      <c r="S17" s="65"/>
      <c r="T17" s="65">
        <f t="shared" si="8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59.25" customHeight="1" x14ac:dyDescent="0.25">
      <c r="A18" s="83" t="s">
        <v>337</v>
      </c>
      <c r="B18" s="86" t="s">
        <v>338</v>
      </c>
      <c r="C18" s="65">
        <f>C19</f>
        <v>6746270</v>
      </c>
      <c r="D18" s="65">
        <v>0</v>
      </c>
      <c r="E18" s="66">
        <f t="shared" si="4"/>
        <v>6746270</v>
      </c>
      <c r="F18" s="65"/>
      <c r="G18" s="65"/>
      <c r="H18" s="65"/>
      <c r="I18" s="65"/>
      <c r="J18" s="65"/>
      <c r="K18" s="64">
        <f t="shared" si="5"/>
        <v>13492540</v>
      </c>
      <c r="L18" s="65">
        <f t="shared" ref="L18:Q18" si="10">L19</f>
        <v>6993596</v>
      </c>
      <c r="M18" s="65">
        <v>0</v>
      </c>
      <c r="N18" s="66">
        <f t="shared" si="6"/>
        <v>6993596</v>
      </c>
      <c r="O18" s="65"/>
      <c r="P18" s="65">
        <f t="shared" si="7"/>
        <v>13987192</v>
      </c>
      <c r="Q18" s="65">
        <f t="shared" si="10"/>
        <v>7610456</v>
      </c>
      <c r="R18" s="65"/>
      <c r="S18" s="65"/>
      <c r="T18" s="65">
        <f t="shared" si="8"/>
        <v>7610456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99" customHeight="1" x14ac:dyDescent="0.25">
      <c r="A19" s="83" t="s">
        <v>597</v>
      </c>
      <c r="B19" s="86" t="s">
        <v>600</v>
      </c>
      <c r="C19" s="66">
        <v>6746270</v>
      </c>
      <c r="D19" s="65">
        <v>0</v>
      </c>
      <c r="E19" s="66">
        <f t="shared" si="4"/>
        <v>6746270</v>
      </c>
      <c r="F19" s="66">
        <v>6318224.96</v>
      </c>
      <c r="G19" s="66">
        <v>6318224.96</v>
      </c>
      <c r="H19" s="66">
        <v>6318224.96</v>
      </c>
      <c r="I19" s="66">
        <v>6318224.96</v>
      </c>
      <c r="J19" s="66">
        <v>6318224.96</v>
      </c>
      <c r="K19" s="64">
        <v>6318224.96</v>
      </c>
      <c r="L19" s="66">
        <v>6993596</v>
      </c>
      <c r="M19" s="65">
        <v>0</v>
      </c>
      <c r="N19" s="66">
        <f t="shared" si="6"/>
        <v>6993596</v>
      </c>
      <c r="O19" s="65">
        <v>6318224.96</v>
      </c>
      <c r="P19" s="65">
        <v>6318224.96</v>
      </c>
      <c r="Q19" s="66">
        <v>7610456</v>
      </c>
      <c r="R19" s="66"/>
      <c r="S19" s="66"/>
      <c r="T19" s="65">
        <f t="shared" si="8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82.5" customHeight="1" x14ac:dyDescent="0.25">
      <c r="A20" s="83" t="s">
        <v>339</v>
      </c>
      <c r="B20" s="86" t="s">
        <v>340</v>
      </c>
      <c r="C20" s="65">
        <f>C21</f>
        <v>46859</v>
      </c>
      <c r="D20" s="65">
        <v>0</v>
      </c>
      <c r="E20" s="66">
        <f t="shared" si="4"/>
        <v>46859</v>
      </c>
      <c r="F20" s="65"/>
      <c r="G20" s="65"/>
      <c r="H20" s="65"/>
      <c r="I20" s="65"/>
      <c r="J20" s="65"/>
      <c r="K20" s="64">
        <f t="shared" si="5"/>
        <v>93718</v>
      </c>
      <c r="L20" s="65">
        <f>L21</f>
        <v>47771</v>
      </c>
      <c r="M20" s="65">
        <v>0</v>
      </c>
      <c r="N20" s="66">
        <f t="shared" si="6"/>
        <v>47771</v>
      </c>
      <c r="O20" s="65"/>
      <c r="P20" s="65">
        <f t="shared" si="7"/>
        <v>95542</v>
      </c>
      <c r="Q20" s="65">
        <f>Q21</f>
        <v>50629</v>
      </c>
      <c r="R20" s="65"/>
      <c r="S20" s="65"/>
      <c r="T20" s="65">
        <f t="shared" si="8"/>
        <v>50629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88.5" customHeight="1" x14ac:dyDescent="0.25">
      <c r="A21" s="83" t="s">
        <v>598</v>
      </c>
      <c r="B21" s="86" t="s">
        <v>601</v>
      </c>
      <c r="C21" s="66">
        <v>46859</v>
      </c>
      <c r="D21" s="65">
        <v>0</v>
      </c>
      <c r="E21" s="66">
        <f t="shared" si="4"/>
        <v>46859</v>
      </c>
      <c r="F21" s="66">
        <v>37194.879999999997</v>
      </c>
      <c r="G21" s="66">
        <v>37194.879999999997</v>
      </c>
      <c r="H21" s="66">
        <v>37194.879999999997</v>
      </c>
      <c r="I21" s="66">
        <v>37194.879999999997</v>
      </c>
      <c r="J21" s="66">
        <v>37194.879999999997</v>
      </c>
      <c r="K21" s="64">
        <v>37194.879999999997</v>
      </c>
      <c r="L21" s="66">
        <v>47771</v>
      </c>
      <c r="M21" s="65">
        <v>0</v>
      </c>
      <c r="N21" s="66">
        <f t="shared" si="6"/>
        <v>47771</v>
      </c>
      <c r="O21" s="66">
        <v>37194.879999999997</v>
      </c>
      <c r="P21" s="65">
        <v>37194.879999999997</v>
      </c>
      <c r="Q21" s="66">
        <v>50629</v>
      </c>
      <c r="R21" s="66"/>
      <c r="S21" s="66"/>
      <c r="T21" s="65">
        <f t="shared" si="8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51" x14ac:dyDescent="0.25">
      <c r="A22" s="83" t="s">
        <v>341</v>
      </c>
      <c r="B22" s="86" t="s">
        <v>342</v>
      </c>
      <c r="C22" s="65">
        <f>C23</f>
        <v>8339760</v>
      </c>
      <c r="D22" s="65">
        <v>0</v>
      </c>
      <c r="E22" s="66">
        <f t="shared" si="4"/>
        <v>8339760</v>
      </c>
      <c r="F22" s="65"/>
      <c r="G22" s="65"/>
      <c r="H22" s="65"/>
      <c r="I22" s="65"/>
      <c r="J22" s="65"/>
      <c r="K22" s="64">
        <f t="shared" si="5"/>
        <v>16679520</v>
      </c>
      <c r="L22" s="65">
        <f>L23</f>
        <v>8533622</v>
      </c>
      <c r="M22" s="65">
        <v>0</v>
      </c>
      <c r="N22" s="66">
        <f t="shared" si="6"/>
        <v>8533622</v>
      </c>
      <c r="O22" s="65"/>
      <c r="P22" s="65">
        <f t="shared" si="7"/>
        <v>17067244</v>
      </c>
      <c r="Q22" s="65">
        <f>Q23</f>
        <v>9189054</v>
      </c>
      <c r="R22" s="65"/>
      <c r="S22" s="65"/>
      <c r="T22" s="65">
        <f t="shared" si="8"/>
        <v>9189054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80.25" customHeight="1" x14ac:dyDescent="0.25">
      <c r="A23" s="83" t="s">
        <v>599</v>
      </c>
      <c r="B23" s="86" t="s">
        <v>706</v>
      </c>
      <c r="C23" s="66">
        <v>8339760</v>
      </c>
      <c r="D23" s="65">
        <v>0</v>
      </c>
      <c r="E23" s="66">
        <f t="shared" si="4"/>
        <v>8339760</v>
      </c>
      <c r="F23" s="66">
        <v>6480718.0800000001</v>
      </c>
      <c r="G23" s="66">
        <v>6480718.0800000001</v>
      </c>
      <c r="H23" s="66">
        <v>6480718.0800000001</v>
      </c>
      <c r="I23" s="66">
        <v>6480718.0800000001</v>
      </c>
      <c r="J23" s="66">
        <v>6480718.0800000001</v>
      </c>
      <c r="K23" s="64">
        <v>6480718.0800000001</v>
      </c>
      <c r="L23" s="66">
        <v>8533622</v>
      </c>
      <c r="M23" s="65">
        <v>0</v>
      </c>
      <c r="N23" s="66">
        <f t="shared" si="6"/>
        <v>8533622</v>
      </c>
      <c r="O23" s="66">
        <v>6480718.0800000001</v>
      </c>
      <c r="P23" s="65">
        <v>6480718.0800000001</v>
      </c>
      <c r="Q23" s="66">
        <v>9189054</v>
      </c>
      <c r="R23" s="66"/>
      <c r="S23" s="66"/>
      <c r="T23" s="65">
        <f t="shared" si="8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52.5" customHeight="1" x14ac:dyDescent="0.25">
      <c r="A24" s="83" t="s">
        <v>702</v>
      </c>
      <c r="B24" s="86" t="s">
        <v>704</v>
      </c>
      <c r="C24" s="66">
        <f>C25</f>
        <v>-889738</v>
      </c>
      <c r="D24" s="65">
        <v>0</v>
      </c>
      <c r="E24" s="66">
        <f t="shared" si="4"/>
        <v>-889738</v>
      </c>
      <c r="F24" s="66"/>
      <c r="G24" s="66"/>
      <c r="H24" s="66"/>
      <c r="I24" s="66"/>
      <c r="J24" s="66"/>
      <c r="K24" s="64"/>
      <c r="L24" s="66">
        <f>L25</f>
        <v>-915899</v>
      </c>
      <c r="M24" s="65">
        <v>0</v>
      </c>
      <c r="N24" s="66">
        <f t="shared" si="6"/>
        <v>-915899</v>
      </c>
      <c r="O24" s="66"/>
      <c r="P24" s="65"/>
      <c r="Q24" s="66">
        <f>Q25</f>
        <v>-937179</v>
      </c>
      <c r="R24" s="66"/>
      <c r="S24" s="66"/>
      <c r="T24" s="65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76.5" customHeight="1" x14ac:dyDescent="0.25">
      <c r="A25" s="83" t="s">
        <v>703</v>
      </c>
      <c r="B25" s="86" t="s">
        <v>705</v>
      </c>
      <c r="C25" s="66">
        <v>-889738</v>
      </c>
      <c r="D25" s="65">
        <v>0</v>
      </c>
      <c r="E25" s="66">
        <f t="shared" si="4"/>
        <v>-889738</v>
      </c>
      <c r="F25" s="66"/>
      <c r="G25" s="66"/>
      <c r="H25" s="66"/>
      <c r="I25" s="66"/>
      <c r="J25" s="66"/>
      <c r="K25" s="64"/>
      <c r="L25" s="66">
        <v>-915899</v>
      </c>
      <c r="M25" s="65">
        <v>0</v>
      </c>
      <c r="N25" s="66">
        <f t="shared" si="6"/>
        <v>-915899</v>
      </c>
      <c r="O25" s="66"/>
      <c r="P25" s="65"/>
      <c r="Q25" s="66">
        <v>-937179</v>
      </c>
      <c r="R25" s="66"/>
      <c r="S25" s="66"/>
      <c r="T25" s="65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15" customHeight="1" x14ac:dyDescent="0.25">
      <c r="A26" s="78" t="s">
        <v>343</v>
      </c>
      <c r="B26" s="81" t="s">
        <v>344</v>
      </c>
      <c r="C26" s="64">
        <f>C27+C29+C31</f>
        <v>24240000</v>
      </c>
      <c r="D26" s="64">
        <f>D27+D29+D31</f>
        <v>0</v>
      </c>
      <c r="E26" s="63">
        <f t="shared" si="4"/>
        <v>24240000</v>
      </c>
      <c r="F26" s="64"/>
      <c r="G26" s="64"/>
      <c r="H26" s="64"/>
      <c r="I26" s="64"/>
      <c r="J26" s="64"/>
      <c r="K26" s="64">
        <f t="shared" si="5"/>
        <v>48480000</v>
      </c>
      <c r="L26" s="64">
        <f>L27+L29+L31</f>
        <v>25961000</v>
      </c>
      <c r="M26" s="64">
        <f>M27+M29+M31</f>
        <v>0</v>
      </c>
      <c r="N26" s="63">
        <f t="shared" si="6"/>
        <v>25961000</v>
      </c>
      <c r="O26" s="64"/>
      <c r="P26" s="64">
        <f t="shared" si="7"/>
        <v>51922000</v>
      </c>
      <c r="Q26" s="64">
        <f>Q27+Q29+Q31</f>
        <v>27554000</v>
      </c>
      <c r="R26" s="64"/>
      <c r="S26" s="64"/>
      <c r="T26" s="64">
        <f t="shared" si="8"/>
        <v>27554000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30.75" hidden="1" customHeight="1" x14ac:dyDescent="0.25">
      <c r="A27" s="78" t="s">
        <v>345</v>
      </c>
      <c r="B27" s="81" t="s">
        <v>346</v>
      </c>
      <c r="C27" s="64">
        <f>C28</f>
        <v>0</v>
      </c>
      <c r="D27" s="64">
        <f>D28</f>
        <v>0</v>
      </c>
      <c r="E27" s="63">
        <f t="shared" si="4"/>
        <v>0</v>
      </c>
      <c r="F27" s="64"/>
      <c r="G27" s="64"/>
      <c r="H27" s="64"/>
      <c r="I27" s="64"/>
      <c r="J27" s="64"/>
      <c r="K27" s="64">
        <f t="shared" si="5"/>
        <v>0</v>
      </c>
      <c r="L27" s="64">
        <f>L28</f>
        <v>0</v>
      </c>
      <c r="M27" s="64">
        <f>M28</f>
        <v>0</v>
      </c>
      <c r="N27" s="63">
        <f t="shared" si="6"/>
        <v>0</v>
      </c>
      <c r="O27" s="64"/>
      <c r="P27" s="64">
        <f t="shared" si="7"/>
        <v>0</v>
      </c>
      <c r="Q27" s="64">
        <f>Q28</f>
        <v>0</v>
      </c>
      <c r="R27" s="64"/>
      <c r="S27" s="64"/>
      <c r="T27" s="64">
        <f t="shared" si="8"/>
        <v>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27" hidden="1" customHeight="1" x14ac:dyDescent="0.25">
      <c r="A28" s="83" t="s">
        <v>347</v>
      </c>
      <c r="B28" s="86" t="s">
        <v>346</v>
      </c>
      <c r="C28" s="66">
        <v>0</v>
      </c>
      <c r="D28" s="66">
        <v>0</v>
      </c>
      <c r="E28" s="63">
        <f t="shared" si="4"/>
        <v>0</v>
      </c>
      <c r="F28" s="66"/>
      <c r="G28" s="66"/>
      <c r="H28" s="66"/>
      <c r="I28" s="66"/>
      <c r="J28" s="66"/>
      <c r="K28" s="64">
        <f t="shared" si="5"/>
        <v>0</v>
      </c>
      <c r="L28" s="66">
        <v>0</v>
      </c>
      <c r="M28" s="66">
        <v>0</v>
      </c>
      <c r="N28" s="63">
        <f t="shared" si="6"/>
        <v>0</v>
      </c>
      <c r="O28" s="66"/>
      <c r="P28" s="64">
        <f t="shared" si="7"/>
        <v>0</v>
      </c>
      <c r="Q28" s="66">
        <v>0</v>
      </c>
      <c r="R28" s="66"/>
      <c r="S28" s="66"/>
      <c r="T28" s="64">
        <f t="shared" si="8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15" customHeight="1" x14ac:dyDescent="0.25">
      <c r="A29" s="78" t="s">
        <v>348</v>
      </c>
      <c r="B29" s="81" t="s">
        <v>349</v>
      </c>
      <c r="C29" s="64">
        <f>C30</f>
        <v>69000</v>
      </c>
      <c r="D29" s="64">
        <f>D30</f>
        <v>0</v>
      </c>
      <c r="E29" s="63">
        <f t="shared" si="4"/>
        <v>69000</v>
      </c>
      <c r="F29" s="64"/>
      <c r="G29" s="64"/>
      <c r="H29" s="64"/>
      <c r="I29" s="64"/>
      <c r="J29" s="64"/>
      <c r="K29" s="64">
        <f t="shared" si="5"/>
        <v>138000</v>
      </c>
      <c r="L29" s="64">
        <f>L30</f>
        <v>69000</v>
      </c>
      <c r="M29" s="64">
        <f>M30</f>
        <v>0</v>
      </c>
      <c r="N29" s="63">
        <f t="shared" si="6"/>
        <v>69000</v>
      </c>
      <c r="O29" s="64"/>
      <c r="P29" s="64">
        <f t="shared" si="7"/>
        <v>138000</v>
      </c>
      <c r="Q29" s="64">
        <f>Q30</f>
        <v>69000</v>
      </c>
      <c r="R29" s="64"/>
      <c r="S29" s="64"/>
      <c r="T29" s="64">
        <f t="shared" si="8"/>
        <v>69000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customHeight="1" x14ac:dyDescent="0.25">
      <c r="A30" s="83" t="s">
        <v>350</v>
      </c>
      <c r="B30" s="86" t="s">
        <v>349</v>
      </c>
      <c r="C30" s="66">
        <v>69000</v>
      </c>
      <c r="D30" s="66">
        <v>0</v>
      </c>
      <c r="E30" s="66">
        <f t="shared" si="4"/>
        <v>69000</v>
      </c>
      <c r="F30" s="66"/>
      <c r="G30" s="66"/>
      <c r="H30" s="66"/>
      <c r="I30" s="66"/>
      <c r="J30" s="66"/>
      <c r="K30" s="64">
        <f t="shared" si="5"/>
        <v>138000</v>
      </c>
      <c r="L30" s="66">
        <v>69000</v>
      </c>
      <c r="M30" s="66">
        <v>0</v>
      </c>
      <c r="N30" s="66">
        <f t="shared" si="6"/>
        <v>69000</v>
      </c>
      <c r="O30" s="66"/>
      <c r="P30" s="65">
        <f t="shared" si="7"/>
        <v>138000</v>
      </c>
      <c r="Q30" s="66">
        <v>69000</v>
      </c>
      <c r="R30" s="66"/>
      <c r="S30" s="66"/>
      <c r="T30" s="65">
        <f t="shared" si="8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customHeight="1" x14ac:dyDescent="0.25">
      <c r="A31" s="78" t="s">
        <v>351</v>
      </c>
      <c r="B31" s="81" t="s">
        <v>352</v>
      </c>
      <c r="C31" s="64">
        <f>C32</f>
        <v>24171000</v>
      </c>
      <c r="D31" s="64">
        <f>D32</f>
        <v>0</v>
      </c>
      <c r="E31" s="63">
        <f t="shared" si="4"/>
        <v>24171000</v>
      </c>
      <c r="F31" s="64"/>
      <c r="G31" s="64"/>
      <c r="H31" s="64"/>
      <c r="I31" s="64"/>
      <c r="J31" s="64"/>
      <c r="K31" s="64">
        <f t="shared" si="5"/>
        <v>48342000</v>
      </c>
      <c r="L31" s="64">
        <f>L32</f>
        <v>25892000</v>
      </c>
      <c r="M31" s="64">
        <f>M32</f>
        <v>0</v>
      </c>
      <c r="N31" s="63">
        <f t="shared" si="6"/>
        <v>25892000</v>
      </c>
      <c r="O31" s="64"/>
      <c r="P31" s="64">
        <f t="shared" si="7"/>
        <v>51784000</v>
      </c>
      <c r="Q31" s="64">
        <f>Q32</f>
        <v>27485000</v>
      </c>
      <c r="R31" s="64"/>
      <c r="S31" s="64"/>
      <c r="T31" s="64">
        <f t="shared" si="8"/>
        <v>27485000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33.75" customHeight="1" x14ac:dyDescent="0.25">
      <c r="A32" s="83" t="s">
        <v>353</v>
      </c>
      <c r="B32" s="86" t="s">
        <v>354</v>
      </c>
      <c r="C32" s="66">
        <v>24171000</v>
      </c>
      <c r="D32" s="66">
        <v>0</v>
      </c>
      <c r="E32" s="66">
        <f t="shared" si="4"/>
        <v>24171000</v>
      </c>
      <c r="F32" s="66"/>
      <c r="G32" s="66"/>
      <c r="H32" s="66"/>
      <c r="I32" s="66"/>
      <c r="J32" s="66"/>
      <c r="K32" s="64">
        <f t="shared" si="5"/>
        <v>48342000</v>
      </c>
      <c r="L32" s="66">
        <v>25892000</v>
      </c>
      <c r="M32" s="66">
        <v>0</v>
      </c>
      <c r="N32" s="66">
        <f t="shared" si="6"/>
        <v>25892000</v>
      </c>
      <c r="O32" s="66"/>
      <c r="P32" s="65">
        <f t="shared" si="7"/>
        <v>51784000</v>
      </c>
      <c r="Q32" s="66">
        <v>27485000</v>
      </c>
      <c r="R32" s="66"/>
      <c r="S32" s="66"/>
      <c r="T32" s="65">
        <f t="shared" si="8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17.25" customHeight="1" x14ac:dyDescent="0.25">
      <c r="A33" s="78" t="s">
        <v>355</v>
      </c>
      <c r="B33" s="81" t="s">
        <v>356</v>
      </c>
      <c r="C33" s="64">
        <f>C34+C36</f>
        <v>83046800</v>
      </c>
      <c r="D33" s="64">
        <f>D34+D36</f>
        <v>0</v>
      </c>
      <c r="E33" s="63">
        <f t="shared" si="4"/>
        <v>83046800</v>
      </c>
      <c r="F33" s="64"/>
      <c r="G33" s="64"/>
      <c r="H33" s="64"/>
      <c r="I33" s="64"/>
      <c r="J33" s="64"/>
      <c r="K33" s="64">
        <f t="shared" si="5"/>
        <v>166093600</v>
      </c>
      <c r="L33" s="64">
        <f>L34+L36</f>
        <v>83046800</v>
      </c>
      <c r="M33" s="64">
        <f>M34+M36</f>
        <v>0</v>
      </c>
      <c r="N33" s="63">
        <f t="shared" si="6"/>
        <v>83046800</v>
      </c>
      <c r="O33" s="64"/>
      <c r="P33" s="64">
        <f t="shared" si="7"/>
        <v>166093600</v>
      </c>
      <c r="Q33" s="64">
        <f>Q34+Q36</f>
        <v>83046800</v>
      </c>
      <c r="R33" s="64"/>
      <c r="S33" s="64"/>
      <c r="T33" s="64">
        <f t="shared" si="8"/>
        <v>83046800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customHeight="1" x14ac:dyDescent="0.25">
      <c r="A34" s="87" t="s">
        <v>357</v>
      </c>
      <c r="B34" s="81" t="s">
        <v>358</v>
      </c>
      <c r="C34" s="64">
        <f>C35</f>
        <v>35131000</v>
      </c>
      <c r="D34" s="64">
        <f>D35</f>
        <v>0</v>
      </c>
      <c r="E34" s="63">
        <f t="shared" si="4"/>
        <v>35131000</v>
      </c>
      <c r="F34" s="64"/>
      <c r="G34" s="64"/>
      <c r="H34" s="64"/>
      <c r="I34" s="64"/>
      <c r="J34" s="64"/>
      <c r="K34" s="64">
        <f t="shared" si="5"/>
        <v>70262000</v>
      </c>
      <c r="L34" s="64">
        <f>L35</f>
        <v>35131000</v>
      </c>
      <c r="M34" s="64">
        <f>M35</f>
        <v>0</v>
      </c>
      <c r="N34" s="63">
        <f t="shared" si="6"/>
        <v>35131000</v>
      </c>
      <c r="O34" s="64"/>
      <c r="P34" s="64">
        <f t="shared" si="7"/>
        <v>70262000</v>
      </c>
      <c r="Q34" s="64">
        <f>Q35</f>
        <v>35131000</v>
      </c>
      <c r="R34" s="64"/>
      <c r="S34" s="64"/>
      <c r="T34" s="64">
        <f t="shared" si="8"/>
        <v>35131000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47.25" customHeight="1" x14ac:dyDescent="0.25">
      <c r="A35" s="88" t="s">
        <v>359</v>
      </c>
      <c r="B35" s="86" t="s">
        <v>360</v>
      </c>
      <c r="C35" s="66">
        <v>35131000</v>
      </c>
      <c r="D35" s="66">
        <v>0</v>
      </c>
      <c r="E35" s="66">
        <f t="shared" si="4"/>
        <v>35131000</v>
      </c>
      <c r="F35" s="66">
        <v>35131000</v>
      </c>
      <c r="G35" s="66">
        <v>35131000</v>
      </c>
      <c r="H35" s="66">
        <v>35131000</v>
      </c>
      <c r="I35" s="66">
        <v>35131000</v>
      </c>
      <c r="J35" s="66">
        <v>35131000</v>
      </c>
      <c r="K35" s="64">
        <v>35131000</v>
      </c>
      <c r="L35" s="66">
        <v>35131000</v>
      </c>
      <c r="M35" s="66">
        <v>0</v>
      </c>
      <c r="N35" s="66">
        <f t="shared" si="6"/>
        <v>35131000</v>
      </c>
      <c r="O35" s="66">
        <v>35131000</v>
      </c>
      <c r="P35" s="65">
        <v>35131000</v>
      </c>
      <c r="Q35" s="66">
        <v>35131000</v>
      </c>
      <c r="R35" s="66"/>
      <c r="S35" s="66"/>
      <c r="T35" s="65">
        <f t="shared" si="8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16.5" customHeight="1" x14ac:dyDescent="0.25">
      <c r="A36" s="78" t="s">
        <v>361</v>
      </c>
      <c r="B36" s="81" t="s">
        <v>362</v>
      </c>
      <c r="C36" s="64">
        <f>C37+C39</f>
        <v>47915800</v>
      </c>
      <c r="D36" s="64">
        <f>D37+D39</f>
        <v>0</v>
      </c>
      <c r="E36" s="63">
        <f t="shared" si="4"/>
        <v>47915800</v>
      </c>
      <c r="F36" s="64"/>
      <c r="G36" s="64"/>
      <c r="H36" s="64"/>
      <c r="I36" s="64"/>
      <c r="J36" s="64"/>
      <c r="K36" s="64">
        <f t="shared" si="5"/>
        <v>95831600</v>
      </c>
      <c r="L36" s="64">
        <f>L37+L39</f>
        <v>47915800</v>
      </c>
      <c r="M36" s="64">
        <f>M37+M39</f>
        <v>0</v>
      </c>
      <c r="N36" s="63">
        <f t="shared" si="6"/>
        <v>47915800</v>
      </c>
      <c r="O36" s="64"/>
      <c r="P36" s="64">
        <f t="shared" si="7"/>
        <v>95831600</v>
      </c>
      <c r="Q36" s="71">
        <f>Q37+Q39</f>
        <v>47915800</v>
      </c>
      <c r="R36" s="64"/>
      <c r="S36" s="64"/>
      <c r="T36" s="64">
        <f t="shared" si="8"/>
        <v>47915800</v>
      </c>
      <c r="U36" s="101"/>
      <c r="V36" s="101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customHeight="1" x14ac:dyDescent="0.25">
      <c r="A37" s="78" t="s">
        <v>629</v>
      </c>
      <c r="B37" s="81" t="s">
        <v>363</v>
      </c>
      <c r="C37" s="64">
        <f>C38</f>
        <v>41506645</v>
      </c>
      <c r="D37" s="64">
        <f>D38</f>
        <v>0</v>
      </c>
      <c r="E37" s="63">
        <f t="shared" si="4"/>
        <v>41506645</v>
      </c>
      <c r="F37" s="64"/>
      <c r="G37" s="64"/>
      <c r="H37" s="64"/>
      <c r="I37" s="64"/>
      <c r="J37" s="64"/>
      <c r="K37" s="64">
        <f t="shared" si="5"/>
        <v>83013290</v>
      </c>
      <c r="L37" s="64">
        <f>L38</f>
        <v>41506645</v>
      </c>
      <c r="M37" s="64">
        <f>M38</f>
        <v>0</v>
      </c>
      <c r="N37" s="63">
        <f t="shared" si="6"/>
        <v>41506645</v>
      </c>
      <c r="O37" s="64"/>
      <c r="P37" s="64">
        <f t="shared" si="7"/>
        <v>83013290</v>
      </c>
      <c r="Q37" s="71">
        <f>Q38</f>
        <v>41506645</v>
      </c>
      <c r="R37" s="64"/>
      <c r="S37" s="64"/>
      <c r="T37" s="64">
        <f t="shared" si="8"/>
        <v>41506645</v>
      </c>
      <c r="U37" s="173"/>
      <c r="V37" s="173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30.75" customHeight="1" x14ac:dyDescent="0.25">
      <c r="A38" s="83" t="s">
        <v>364</v>
      </c>
      <c r="B38" s="86" t="s">
        <v>365</v>
      </c>
      <c r="C38" s="66">
        <v>41506645</v>
      </c>
      <c r="D38" s="66">
        <v>0</v>
      </c>
      <c r="E38" s="66">
        <f t="shared" si="4"/>
        <v>41506645</v>
      </c>
      <c r="F38" s="66"/>
      <c r="G38" s="66"/>
      <c r="H38" s="66"/>
      <c r="I38" s="66"/>
      <c r="J38" s="66"/>
      <c r="K38" s="64"/>
      <c r="L38" s="66">
        <v>41506645</v>
      </c>
      <c r="M38" s="66">
        <v>0</v>
      </c>
      <c r="N38" s="66">
        <f t="shared" si="6"/>
        <v>41506645</v>
      </c>
      <c r="O38" s="66"/>
      <c r="P38" s="65"/>
      <c r="Q38" s="66">
        <v>41506645</v>
      </c>
      <c r="R38" s="66"/>
      <c r="S38" s="66"/>
      <c r="T38" s="65">
        <f t="shared" si="8"/>
        <v>41506645</v>
      </c>
      <c r="U38" s="173"/>
      <c r="V38" s="173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15" x14ac:dyDescent="0.25">
      <c r="A39" s="78" t="s">
        <v>366</v>
      </c>
      <c r="B39" s="81" t="s">
        <v>367</v>
      </c>
      <c r="C39" s="64">
        <f>C40</f>
        <v>6409155</v>
      </c>
      <c r="D39" s="64">
        <f>D40</f>
        <v>0</v>
      </c>
      <c r="E39" s="63">
        <f t="shared" si="4"/>
        <v>6409155</v>
      </c>
      <c r="F39" s="64"/>
      <c r="G39" s="64"/>
      <c r="H39" s="64"/>
      <c r="I39" s="64"/>
      <c r="J39" s="64"/>
      <c r="K39" s="64">
        <f t="shared" si="5"/>
        <v>12818310</v>
      </c>
      <c r="L39" s="64">
        <f>L40</f>
        <v>6409155</v>
      </c>
      <c r="M39" s="64">
        <f>M40</f>
        <v>0</v>
      </c>
      <c r="N39" s="63">
        <f t="shared" si="6"/>
        <v>6409155</v>
      </c>
      <c r="O39" s="64"/>
      <c r="P39" s="64">
        <f t="shared" si="7"/>
        <v>12818310</v>
      </c>
      <c r="Q39" s="71">
        <f>Q40</f>
        <v>6409155</v>
      </c>
      <c r="R39" s="64"/>
      <c r="S39" s="64"/>
      <c r="T39" s="64">
        <f t="shared" si="8"/>
        <v>6409155</v>
      </c>
      <c r="U39" s="173"/>
      <c r="V39" s="173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33.75" customHeight="1" x14ac:dyDescent="0.25">
      <c r="A40" s="83" t="s">
        <v>368</v>
      </c>
      <c r="B40" s="86" t="s">
        <v>369</v>
      </c>
      <c r="C40" s="66">
        <v>6409155</v>
      </c>
      <c r="D40" s="66">
        <v>0</v>
      </c>
      <c r="E40" s="66">
        <f t="shared" si="4"/>
        <v>6409155</v>
      </c>
      <c r="F40" s="66"/>
      <c r="G40" s="66">
        <v>6064000</v>
      </c>
      <c r="H40" s="66">
        <v>5941000</v>
      </c>
      <c r="I40" s="66"/>
      <c r="J40" s="66">
        <v>6001000</v>
      </c>
      <c r="K40" s="64"/>
      <c r="L40" s="66">
        <v>6409155</v>
      </c>
      <c r="M40" s="66">
        <v>0</v>
      </c>
      <c r="N40" s="66">
        <f t="shared" si="6"/>
        <v>6409155</v>
      </c>
      <c r="O40" s="66">
        <v>6001000</v>
      </c>
      <c r="P40" s="65"/>
      <c r="Q40" s="66">
        <v>6409155</v>
      </c>
      <c r="R40" s="66"/>
      <c r="S40" s="66"/>
      <c r="T40" s="65">
        <f t="shared" si="8"/>
        <v>6409155</v>
      </c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15" x14ac:dyDescent="0.25">
      <c r="A41" s="78" t="s">
        <v>370</v>
      </c>
      <c r="B41" s="81" t="s">
        <v>371</v>
      </c>
      <c r="C41" s="64">
        <f t="shared" ref="C41:D42" si="11">C42</f>
        <v>8184690</v>
      </c>
      <c r="D41" s="64">
        <f t="shared" si="11"/>
        <v>0</v>
      </c>
      <c r="E41" s="63">
        <f t="shared" si="4"/>
        <v>8184690</v>
      </c>
      <c r="F41" s="64"/>
      <c r="G41" s="64"/>
      <c r="H41" s="64"/>
      <c r="I41" s="64"/>
      <c r="J41" s="64"/>
      <c r="K41" s="64">
        <f t="shared" si="5"/>
        <v>16369380</v>
      </c>
      <c r="L41" s="64">
        <f>L42</f>
        <v>8184690</v>
      </c>
      <c r="M41" s="64">
        <f>M42</f>
        <v>0</v>
      </c>
      <c r="N41" s="63">
        <f t="shared" si="6"/>
        <v>8184690</v>
      </c>
      <c r="O41" s="64"/>
      <c r="P41" s="64">
        <f t="shared" si="7"/>
        <v>16369380</v>
      </c>
      <c r="Q41" s="64">
        <f>Q42</f>
        <v>8184690</v>
      </c>
      <c r="R41" s="64"/>
      <c r="S41" s="64"/>
      <c r="T41" s="64">
        <f t="shared" si="8"/>
        <v>8184690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35.25" customHeight="1" x14ac:dyDescent="0.25">
      <c r="A42" s="78" t="s">
        <v>372</v>
      </c>
      <c r="B42" s="81" t="s">
        <v>373</v>
      </c>
      <c r="C42" s="64">
        <f t="shared" si="11"/>
        <v>8184690</v>
      </c>
      <c r="D42" s="64">
        <f t="shared" si="11"/>
        <v>0</v>
      </c>
      <c r="E42" s="63">
        <f t="shared" si="4"/>
        <v>8184690</v>
      </c>
      <c r="F42" s="64"/>
      <c r="G42" s="64"/>
      <c r="H42" s="64"/>
      <c r="I42" s="64"/>
      <c r="J42" s="64"/>
      <c r="K42" s="64">
        <f t="shared" si="5"/>
        <v>16369380</v>
      </c>
      <c r="L42" s="64">
        <f>L43</f>
        <v>8184690</v>
      </c>
      <c r="M42" s="64">
        <f>M43</f>
        <v>0</v>
      </c>
      <c r="N42" s="63">
        <f t="shared" si="6"/>
        <v>8184690</v>
      </c>
      <c r="O42" s="64"/>
      <c r="P42" s="64">
        <f t="shared" si="7"/>
        <v>16369380</v>
      </c>
      <c r="Q42" s="64">
        <f>Q43</f>
        <v>8184690</v>
      </c>
      <c r="R42" s="64"/>
      <c r="S42" s="64"/>
      <c r="T42" s="64">
        <f t="shared" si="8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51.75" customHeight="1" x14ac:dyDescent="0.25">
      <c r="A43" s="86" t="s">
        <v>374</v>
      </c>
      <c r="B43" s="86" t="s">
        <v>375</v>
      </c>
      <c r="C43" s="66">
        <v>8184690</v>
      </c>
      <c r="D43" s="66">
        <v>0</v>
      </c>
      <c r="E43" s="66">
        <f t="shared" si="4"/>
        <v>8184690</v>
      </c>
      <c r="F43" s="66"/>
      <c r="G43" s="66">
        <v>7693100</v>
      </c>
      <c r="H43" s="66">
        <v>7541500</v>
      </c>
      <c r="I43" s="66"/>
      <c r="J43" s="66">
        <v>7616900</v>
      </c>
      <c r="K43" s="64"/>
      <c r="L43" s="65">
        <v>8184690</v>
      </c>
      <c r="M43" s="66">
        <v>0</v>
      </c>
      <c r="N43" s="66">
        <f t="shared" si="6"/>
        <v>8184690</v>
      </c>
      <c r="O43" s="66">
        <v>7616939.8055999996</v>
      </c>
      <c r="P43" s="65">
        <v>0</v>
      </c>
      <c r="Q43" s="66">
        <v>8184690</v>
      </c>
      <c r="R43" s="66"/>
      <c r="S43" s="66"/>
      <c r="T43" s="65">
        <f t="shared" si="8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9.5" customHeight="1" x14ac:dyDescent="0.25">
      <c r="A44" s="78" t="s">
        <v>376</v>
      </c>
      <c r="B44" s="81" t="s">
        <v>377</v>
      </c>
      <c r="C44" s="64">
        <f>C45+C47+C55</f>
        <v>18452800</v>
      </c>
      <c r="D44" s="64">
        <f>D45+D47+D55</f>
        <v>0</v>
      </c>
      <c r="E44" s="63">
        <f t="shared" si="4"/>
        <v>18452800</v>
      </c>
      <c r="F44" s="64"/>
      <c r="G44" s="64"/>
      <c r="H44" s="64"/>
      <c r="I44" s="64"/>
      <c r="J44" s="64"/>
      <c r="K44" s="64">
        <f t="shared" si="5"/>
        <v>36905600</v>
      </c>
      <c r="L44" s="64">
        <f>L45+L47+L55</f>
        <v>18452800</v>
      </c>
      <c r="M44" s="64">
        <f>M45+M47+M55</f>
        <v>0</v>
      </c>
      <c r="N44" s="63">
        <f t="shared" si="6"/>
        <v>18452800</v>
      </c>
      <c r="O44" s="64"/>
      <c r="P44" s="64">
        <f t="shared" si="7"/>
        <v>36905600</v>
      </c>
      <c r="Q44" s="64">
        <f>Q45+Q47+Q55</f>
        <v>18452800</v>
      </c>
      <c r="R44" s="64"/>
      <c r="S44" s="64"/>
      <c r="T44" s="64">
        <f t="shared" si="8"/>
        <v>18452800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72" hidden="1" customHeight="1" x14ac:dyDescent="0.25">
      <c r="A45" s="78" t="s">
        <v>378</v>
      </c>
      <c r="B45" s="81" t="s">
        <v>379</v>
      </c>
      <c r="C45" s="64">
        <f>C46</f>
        <v>0</v>
      </c>
      <c r="D45" s="64">
        <f>D46</f>
        <v>0</v>
      </c>
      <c r="E45" s="63">
        <f t="shared" si="4"/>
        <v>0</v>
      </c>
      <c r="F45" s="64"/>
      <c r="G45" s="64"/>
      <c r="H45" s="64"/>
      <c r="I45" s="64"/>
      <c r="J45" s="64"/>
      <c r="K45" s="64">
        <f t="shared" si="5"/>
        <v>0</v>
      </c>
      <c r="L45" s="64">
        <f>L46</f>
        <v>0</v>
      </c>
      <c r="M45" s="64">
        <f>M46</f>
        <v>0</v>
      </c>
      <c r="N45" s="63">
        <f t="shared" si="6"/>
        <v>0</v>
      </c>
      <c r="O45" s="64"/>
      <c r="P45" s="64">
        <f t="shared" si="7"/>
        <v>0</v>
      </c>
      <c r="Q45" s="64">
        <f>Q46</f>
        <v>0</v>
      </c>
      <c r="R45" s="64"/>
      <c r="S45" s="64"/>
      <c r="T45" s="64">
        <f t="shared" si="8"/>
        <v>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46.5" hidden="1" customHeight="1" x14ac:dyDescent="0.25">
      <c r="A46" s="83" t="s">
        <v>380</v>
      </c>
      <c r="B46" s="86" t="s">
        <v>381</v>
      </c>
      <c r="C46" s="66">
        <v>0</v>
      </c>
      <c r="D46" s="66">
        <v>0</v>
      </c>
      <c r="E46" s="63">
        <f t="shared" si="4"/>
        <v>0</v>
      </c>
      <c r="F46" s="66"/>
      <c r="G46" s="66"/>
      <c r="H46" s="66"/>
      <c r="I46" s="66"/>
      <c r="J46" s="66"/>
      <c r="K46" s="64">
        <f t="shared" si="5"/>
        <v>0</v>
      </c>
      <c r="L46" s="66">
        <v>0</v>
      </c>
      <c r="M46" s="66">
        <v>0</v>
      </c>
      <c r="N46" s="63">
        <f t="shared" si="6"/>
        <v>0</v>
      </c>
      <c r="O46" s="66"/>
      <c r="P46" s="64">
        <f t="shared" si="7"/>
        <v>0</v>
      </c>
      <c r="Q46" s="66">
        <v>0</v>
      </c>
      <c r="R46" s="66"/>
      <c r="S46" s="66"/>
      <c r="T46" s="64">
        <f t="shared" si="8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80.25" customHeight="1" x14ac:dyDescent="0.25">
      <c r="A47" s="78" t="s">
        <v>382</v>
      </c>
      <c r="B47" s="81" t="s">
        <v>383</v>
      </c>
      <c r="C47" s="64">
        <f>C48+C50</f>
        <v>16024100</v>
      </c>
      <c r="D47" s="64">
        <f>D48+D50</f>
        <v>0</v>
      </c>
      <c r="E47" s="63">
        <f t="shared" si="4"/>
        <v>16024100</v>
      </c>
      <c r="F47" s="64"/>
      <c r="G47" s="64"/>
      <c r="H47" s="64"/>
      <c r="I47" s="64"/>
      <c r="J47" s="64"/>
      <c r="K47" s="64">
        <f t="shared" si="5"/>
        <v>32048200</v>
      </c>
      <c r="L47" s="64">
        <f>L48+L50</f>
        <v>16024100</v>
      </c>
      <c r="M47" s="64">
        <f>M48+M50</f>
        <v>0</v>
      </c>
      <c r="N47" s="63">
        <f t="shared" si="6"/>
        <v>16024100</v>
      </c>
      <c r="O47" s="64"/>
      <c r="P47" s="64">
        <f t="shared" si="7"/>
        <v>32048200</v>
      </c>
      <c r="Q47" s="64">
        <f>Q48+Q50</f>
        <v>16024100</v>
      </c>
      <c r="R47" s="64"/>
      <c r="S47" s="64"/>
      <c r="T47" s="64">
        <f t="shared" si="8"/>
        <v>16024100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67.5" customHeight="1" x14ac:dyDescent="0.25">
      <c r="A48" s="78" t="s">
        <v>384</v>
      </c>
      <c r="B48" s="81" t="s">
        <v>385</v>
      </c>
      <c r="C48" s="64">
        <f>C49</f>
        <v>11229600</v>
      </c>
      <c r="D48" s="64">
        <f>D49</f>
        <v>0</v>
      </c>
      <c r="E48" s="63">
        <f t="shared" si="4"/>
        <v>11229600</v>
      </c>
      <c r="F48" s="64"/>
      <c r="G48" s="64"/>
      <c r="H48" s="64"/>
      <c r="I48" s="64"/>
      <c r="J48" s="64"/>
      <c r="K48" s="64">
        <f t="shared" si="5"/>
        <v>22459200</v>
      </c>
      <c r="L48" s="64">
        <f>L49</f>
        <v>11229600</v>
      </c>
      <c r="M48" s="64">
        <f>M49</f>
        <v>0</v>
      </c>
      <c r="N48" s="63">
        <f t="shared" si="6"/>
        <v>11229600</v>
      </c>
      <c r="O48" s="64"/>
      <c r="P48" s="64">
        <f t="shared" si="7"/>
        <v>22459200</v>
      </c>
      <c r="Q48" s="64">
        <f>Q49</f>
        <v>11229600</v>
      </c>
      <c r="R48" s="64"/>
      <c r="S48" s="64"/>
      <c r="T48" s="64">
        <f t="shared" si="8"/>
        <v>11229600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74.25" customHeight="1" x14ac:dyDescent="0.25">
      <c r="A49" s="83" t="s">
        <v>386</v>
      </c>
      <c r="B49" s="86" t="s">
        <v>387</v>
      </c>
      <c r="C49" s="66">
        <v>11229600</v>
      </c>
      <c r="D49" s="66">
        <v>0</v>
      </c>
      <c r="E49" s="66">
        <f t="shared" si="4"/>
        <v>11229600</v>
      </c>
      <c r="F49" s="66">
        <v>11229600</v>
      </c>
      <c r="G49" s="66">
        <v>11229600</v>
      </c>
      <c r="H49" s="66">
        <v>11229600</v>
      </c>
      <c r="I49" s="66">
        <v>11229600</v>
      </c>
      <c r="J49" s="66">
        <v>11229600</v>
      </c>
      <c r="K49" s="64">
        <v>11229600</v>
      </c>
      <c r="L49" s="66">
        <v>11229600</v>
      </c>
      <c r="M49" s="66">
        <v>0</v>
      </c>
      <c r="N49" s="66">
        <f t="shared" si="6"/>
        <v>11229600</v>
      </c>
      <c r="O49" s="66">
        <v>11229600</v>
      </c>
      <c r="P49" s="65">
        <v>11229600</v>
      </c>
      <c r="Q49" s="66">
        <v>11229600</v>
      </c>
      <c r="R49" s="66"/>
      <c r="S49" s="66"/>
      <c r="T49" s="65">
        <f t="shared" si="8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63.75" x14ac:dyDescent="0.25">
      <c r="A50" s="78" t="s">
        <v>388</v>
      </c>
      <c r="B50" s="89" t="s">
        <v>389</v>
      </c>
      <c r="C50" s="64">
        <f>C51</f>
        <v>4794500</v>
      </c>
      <c r="D50" s="64">
        <f>D51</f>
        <v>0</v>
      </c>
      <c r="E50" s="63">
        <f t="shared" si="4"/>
        <v>4794500</v>
      </c>
      <c r="F50" s="64"/>
      <c r="G50" s="64"/>
      <c r="H50" s="64"/>
      <c r="I50" s="64"/>
      <c r="J50" s="64"/>
      <c r="K50" s="64">
        <f t="shared" si="5"/>
        <v>9589000</v>
      </c>
      <c r="L50" s="64">
        <f>L51</f>
        <v>4794500</v>
      </c>
      <c r="M50" s="64">
        <f>M51</f>
        <v>0</v>
      </c>
      <c r="N50" s="63">
        <f t="shared" si="6"/>
        <v>4794500</v>
      </c>
      <c r="O50" s="64"/>
      <c r="P50" s="64">
        <f t="shared" si="7"/>
        <v>9589000</v>
      </c>
      <c r="Q50" s="64">
        <f>Q51</f>
        <v>4794500</v>
      </c>
      <c r="R50" s="64"/>
      <c r="S50" s="64"/>
      <c r="T50" s="64">
        <f t="shared" si="8"/>
        <v>4794500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54.75" customHeight="1" x14ac:dyDescent="0.25">
      <c r="A51" s="83" t="s">
        <v>390</v>
      </c>
      <c r="B51" s="86" t="s">
        <v>391</v>
      </c>
      <c r="C51" s="66">
        <v>4794500</v>
      </c>
      <c r="D51" s="66">
        <v>0</v>
      </c>
      <c r="E51" s="66">
        <f t="shared" si="4"/>
        <v>4794500</v>
      </c>
      <c r="F51" s="66"/>
      <c r="G51" s="66"/>
      <c r="H51" s="66"/>
      <c r="I51" s="66"/>
      <c r="J51" s="66"/>
      <c r="K51" s="64"/>
      <c r="L51" s="66">
        <v>4794500</v>
      </c>
      <c r="M51" s="66">
        <v>0</v>
      </c>
      <c r="N51" s="66">
        <f t="shared" si="6"/>
        <v>4794500</v>
      </c>
      <c r="O51" s="66"/>
      <c r="P51" s="65"/>
      <c r="Q51" s="66">
        <v>4794500</v>
      </c>
      <c r="R51" s="66"/>
      <c r="S51" s="66"/>
      <c r="T51" s="65">
        <f t="shared" si="8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28.5" hidden="1" customHeight="1" x14ac:dyDescent="0.25">
      <c r="A52" s="78" t="s">
        <v>392</v>
      </c>
      <c r="B52" s="81" t="s">
        <v>393</v>
      </c>
      <c r="C52" s="63"/>
      <c r="D52" s="63"/>
      <c r="E52" s="63">
        <f t="shared" si="4"/>
        <v>0</v>
      </c>
      <c r="F52" s="63"/>
      <c r="G52" s="63"/>
      <c r="H52" s="63"/>
      <c r="I52" s="63"/>
      <c r="J52" s="63"/>
      <c r="K52" s="64">
        <f t="shared" si="5"/>
        <v>0</v>
      </c>
      <c r="L52" s="63"/>
      <c r="M52" s="63"/>
      <c r="N52" s="63">
        <f t="shared" si="6"/>
        <v>0</v>
      </c>
      <c r="O52" s="63"/>
      <c r="P52" s="64">
        <f t="shared" si="7"/>
        <v>0</v>
      </c>
      <c r="Q52" s="63"/>
      <c r="R52" s="63"/>
      <c r="S52" s="63"/>
      <c r="T52" s="64">
        <f t="shared" si="8"/>
        <v>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38.25" hidden="1" x14ac:dyDescent="0.25">
      <c r="A53" s="83" t="s">
        <v>394</v>
      </c>
      <c r="B53" s="86" t="s">
        <v>395</v>
      </c>
      <c r="C53" s="66"/>
      <c r="D53" s="66"/>
      <c r="E53" s="63">
        <f t="shared" si="4"/>
        <v>0</v>
      </c>
      <c r="F53" s="66"/>
      <c r="G53" s="66"/>
      <c r="H53" s="66"/>
      <c r="I53" s="66"/>
      <c r="J53" s="66"/>
      <c r="K53" s="64">
        <f t="shared" si="5"/>
        <v>0</v>
      </c>
      <c r="L53" s="66"/>
      <c r="M53" s="66"/>
      <c r="N53" s="63">
        <f t="shared" si="6"/>
        <v>0</v>
      </c>
      <c r="O53" s="66"/>
      <c r="P53" s="64">
        <f t="shared" si="7"/>
        <v>0</v>
      </c>
      <c r="Q53" s="66"/>
      <c r="R53" s="66"/>
      <c r="S53" s="66"/>
      <c r="T53" s="64">
        <f t="shared" si="8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13.5" hidden="1" customHeight="1" x14ac:dyDescent="0.25">
      <c r="A54" s="83" t="s">
        <v>396</v>
      </c>
      <c r="B54" s="86" t="s">
        <v>397</v>
      </c>
      <c r="C54" s="66"/>
      <c r="D54" s="66"/>
      <c r="E54" s="63">
        <f t="shared" si="4"/>
        <v>0</v>
      </c>
      <c r="F54" s="66"/>
      <c r="G54" s="66"/>
      <c r="H54" s="66"/>
      <c r="I54" s="66"/>
      <c r="J54" s="66"/>
      <c r="K54" s="64">
        <f t="shared" si="5"/>
        <v>0</v>
      </c>
      <c r="L54" s="66"/>
      <c r="M54" s="66"/>
      <c r="N54" s="63">
        <f t="shared" si="6"/>
        <v>0</v>
      </c>
      <c r="O54" s="66"/>
      <c r="P54" s="64">
        <f t="shared" si="7"/>
        <v>0</v>
      </c>
      <c r="Q54" s="66"/>
      <c r="R54" s="66"/>
      <c r="S54" s="66"/>
      <c r="T54" s="64">
        <f t="shared" si="8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63.75" x14ac:dyDescent="0.25">
      <c r="A55" s="78" t="s">
        <v>398</v>
      </c>
      <c r="B55" s="81" t="s">
        <v>399</v>
      </c>
      <c r="C55" s="64">
        <f t="shared" ref="C55:D56" si="12">C56</f>
        <v>2428700</v>
      </c>
      <c r="D55" s="64">
        <f t="shared" si="12"/>
        <v>0</v>
      </c>
      <c r="E55" s="63">
        <f t="shared" si="4"/>
        <v>2428700</v>
      </c>
      <c r="F55" s="64"/>
      <c r="G55" s="64"/>
      <c r="H55" s="64"/>
      <c r="I55" s="64"/>
      <c r="J55" s="64"/>
      <c r="K55" s="64">
        <f t="shared" si="5"/>
        <v>4857400</v>
      </c>
      <c r="L55" s="64">
        <f>L56</f>
        <v>2428700</v>
      </c>
      <c r="M55" s="64">
        <f>M56</f>
        <v>0</v>
      </c>
      <c r="N55" s="63">
        <f t="shared" si="6"/>
        <v>2428700</v>
      </c>
      <c r="O55" s="64"/>
      <c r="P55" s="64">
        <f t="shared" si="7"/>
        <v>4857400</v>
      </c>
      <c r="Q55" s="64">
        <f>Q56</f>
        <v>2428700</v>
      </c>
      <c r="R55" s="64"/>
      <c r="S55" s="64"/>
      <c r="T55" s="64">
        <f t="shared" si="8"/>
        <v>2428700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71.25" customHeight="1" x14ac:dyDescent="0.25">
      <c r="A56" s="83" t="s">
        <v>400</v>
      </c>
      <c r="B56" s="86" t="s">
        <v>401</v>
      </c>
      <c r="C56" s="65">
        <f t="shared" si="12"/>
        <v>2428700</v>
      </c>
      <c r="D56" s="65">
        <v>0</v>
      </c>
      <c r="E56" s="66">
        <f t="shared" si="4"/>
        <v>2428700</v>
      </c>
      <c r="F56" s="65"/>
      <c r="G56" s="65"/>
      <c r="H56" s="65"/>
      <c r="I56" s="65"/>
      <c r="J56" s="65"/>
      <c r="K56" s="64">
        <f t="shared" si="5"/>
        <v>4857400</v>
      </c>
      <c r="L56" s="65">
        <f>L57</f>
        <v>2428700</v>
      </c>
      <c r="M56" s="65">
        <v>0</v>
      </c>
      <c r="N56" s="66">
        <f t="shared" si="6"/>
        <v>2428700</v>
      </c>
      <c r="O56" s="65"/>
      <c r="P56" s="65">
        <f t="shared" si="7"/>
        <v>4857400</v>
      </c>
      <c r="Q56" s="65">
        <f>Q57</f>
        <v>2428700</v>
      </c>
      <c r="R56" s="65"/>
      <c r="S56" s="65"/>
      <c r="T56" s="65">
        <f t="shared" si="8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9.75" customHeight="1" x14ac:dyDescent="0.25">
      <c r="A57" s="83" t="s">
        <v>402</v>
      </c>
      <c r="B57" s="86" t="s">
        <v>403</v>
      </c>
      <c r="C57" s="66">
        <v>2428700</v>
      </c>
      <c r="D57" s="65">
        <v>0</v>
      </c>
      <c r="E57" s="66">
        <f t="shared" si="4"/>
        <v>2428700</v>
      </c>
      <c r="F57" s="66">
        <v>2428700</v>
      </c>
      <c r="G57" s="66">
        <v>2428700</v>
      </c>
      <c r="H57" s="66">
        <v>2428700</v>
      </c>
      <c r="I57" s="66">
        <v>2428700</v>
      </c>
      <c r="J57" s="66">
        <v>2428700</v>
      </c>
      <c r="K57" s="64">
        <v>2428700</v>
      </c>
      <c r="L57" s="66">
        <v>2428700</v>
      </c>
      <c r="M57" s="65">
        <v>0</v>
      </c>
      <c r="N57" s="66">
        <f t="shared" si="6"/>
        <v>2428700</v>
      </c>
      <c r="O57" s="66">
        <v>2428700</v>
      </c>
      <c r="P57" s="65">
        <v>2428700</v>
      </c>
      <c r="Q57" s="66">
        <v>2428700</v>
      </c>
      <c r="R57" s="66"/>
      <c r="S57" s="66"/>
      <c r="T57" s="65">
        <f t="shared" si="8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33" customHeight="1" x14ac:dyDescent="0.25">
      <c r="A58" s="78" t="s">
        <v>404</v>
      </c>
      <c r="B58" s="81" t="s">
        <v>405</v>
      </c>
      <c r="C58" s="64">
        <f>C59</f>
        <v>1336000</v>
      </c>
      <c r="D58" s="64">
        <f>D59</f>
        <v>0</v>
      </c>
      <c r="E58" s="63">
        <f t="shared" si="4"/>
        <v>1336000</v>
      </c>
      <c r="F58" s="64"/>
      <c r="G58" s="64"/>
      <c r="H58" s="64"/>
      <c r="I58" s="64"/>
      <c r="J58" s="64"/>
      <c r="K58" s="64">
        <f t="shared" si="5"/>
        <v>2672000</v>
      </c>
      <c r="L58" s="64">
        <f>L59</f>
        <v>1336000</v>
      </c>
      <c r="M58" s="64">
        <f>M59</f>
        <v>0</v>
      </c>
      <c r="N58" s="63">
        <f t="shared" si="6"/>
        <v>1336000</v>
      </c>
      <c r="O58" s="64"/>
      <c r="P58" s="64">
        <f t="shared" si="7"/>
        <v>2672000</v>
      </c>
      <c r="Q58" s="64">
        <f>Q59</f>
        <v>1336000</v>
      </c>
      <c r="R58" s="64"/>
      <c r="S58" s="64"/>
      <c r="T58" s="64">
        <f t="shared" si="8"/>
        <v>1336000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15.75" customHeight="1" x14ac:dyDescent="0.25">
      <c r="A59" s="78" t="s">
        <v>406</v>
      </c>
      <c r="B59" s="81" t="s">
        <v>407</v>
      </c>
      <c r="C59" s="64">
        <f>C60+C61+C62</f>
        <v>1336000</v>
      </c>
      <c r="D59" s="64">
        <f>D60+D61+D62</f>
        <v>0</v>
      </c>
      <c r="E59" s="63">
        <f t="shared" si="4"/>
        <v>1336000</v>
      </c>
      <c r="F59" s="64"/>
      <c r="G59" s="64"/>
      <c r="H59" s="64"/>
      <c r="I59" s="64"/>
      <c r="J59" s="64"/>
      <c r="K59" s="64">
        <f t="shared" si="5"/>
        <v>2672000</v>
      </c>
      <c r="L59" s="64">
        <f>L60+L61+L62</f>
        <v>1336000</v>
      </c>
      <c r="M59" s="64">
        <f>M60+M61+M62</f>
        <v>0</v>
      </c>
      <c r="N59" s="63">
        <f t="shared" si="6"/>
        <v>1336000</v>
      </c>
      <c r="O59" s="64"/>
      <c r="P59" s="64">
        <f t="shared" si="7"/>
        <v>2672000</v>
      </c>
      <c r="Q59" s="64">
        <f>Q60+Q61+Q62</f>
        <v>1336000</v>
      </c>
      <c r="R59" s="64"/>
      <c r="S59" s="64"/>
      <c r="T59" s="64">
        <f t="shared" si="8"/>
        <v>1336000</v>
      </c>
      <c r="U59" s="101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customHeight="1" x14ac:dyDescent="0.25">
      <c r="A60" s="83" t="s">
        <v>408</v>
      </c>
      <c r="B60" s="86" t="s">
        <v>409</v>
      </c>
      <c r="C60" s="66">
        <v>98600</v>
      </c>
      <c r="D60" s="66">
        <v>0</v>
      </c>
      <c r="E60" s="66">
        <f t="shared" si="4"/>
        <v>98600</v>
      </c>
      <c r="F60" s="66"/>
      <c r="G60" s="66"/>
      <c r="H60" s="66"/>
      <c r="I60" s="66"/>
      <c r="J60" s="66"/>
      <c r="K60" s="64">
        <f t="shared" si="5"/>
        <v>197200</v>
      </c>
      <c r="L60" s="66">
        <v>98600</v>
      </c>
      <c r="M60" s="66">
        <v>0</v>
      </c>
      <c r="N60" s="66">
        <f t="shared" si="6"/>
        <v>98600</v>
      </c>
      <c r="O60" s="66"/>
      <c r="P60" s="65">
        <f t="shared" si="7"/>
        <v>197200</v>
      </c>
      <c r="Q60" s="66">
        <v>98600</v>
      </c>
      <c r="R60" s="66"/>
      <c r="S60" s="66"/>
      <c r="T60" s="65">
        <f t="shared" si="8"/>
        <v>98600</v>
      </c>
      <c r="U60" s="161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customHeight="1" x14ac:dyDescent="0.25">
      <c r="A61" s="83" t="s">
        <v>410</v>
      </c>
      <c r="B61" s="86" t="s">
        <v>411</v>
      </c>
      <c r="C61" s="66">
        <v>259300</v>
      </c>
      <c r="D61" s="66">
        <v>0</v>
      </c>
      <c r="E61" s="66">
        <f t="shared" si="4"/>
        <v>259300</v>
      </c>
      <c r="F61" s="66"/>
      <c r="G61" s="66"/>
      <c r="H61" s="66"/>
      <c r="I61" s="66"/>
      <c r="J61" s="66"/>
      <c r="K61" s="64">
        <f t="shared" si="5"/>
        <v>518600</v>
      </c>
      <c r="L61" s="66">
        <v>259300</v>
      </c>
      <c r="M61" s="66">
        <v>0</v>
      </c>
      <c r="N61" s="66">
        <f t="shared" si="6"/>
        <v>259300</v>
      </c>
      <c r="O61" s="66"/>
      <c r="P61" s="65">
        <f t="shared" si="7"/>
        <v>518600</v>
      </c>
      <c r="Q61" s="66">
        <v>259300</v>
      </c>
      <c r="R61" s="66"/>
      <c r="S61" s="66"/>
      <c r="T61" s="65">
        <f t="shared" si="8"/>
        <v>259300</v>
      </c>
      <c r="U61" s="161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customHeight="1" x14ac:dyDescent="0.25">
      <c r="A62" s="83" t="s">
        <v>412</v>
      </c>
      <c r="B62" s="86" t="s">
        <v>413</v>
      </c>
      <c r="C62" s="65">
        <f>C63+C64</f>
        <v>978100</v>
      </c>
      <c r="D62" s="66">
        <v>0</v>
      </c>
      <c r="E62" s="66">
        <f t="shared" si="4"/>
        <v>978100</v>
      </c>
      <c r="F62" s="65"/>
      <c r="G62" s="65"/>
      <c r="H62" s="65"/>
      <c r="I62" s="65"/>
      <c r="J62" s="65"/>
      <c r="K62" s="64">
        <f t="shared" si="5"/>
        <v>1956200</v>
      </c>
      <c r="L62" s="65">
        <f>L63+L64</f>
        <v>978100</v>
      </c>
      <c r="M62" s="66">
        <v>0</v>
      </c>
      <c r="N62" s="66">
        <f t="shared" si="6"/>
        <v>978100</v>
      </c>
      <c r="O62" s="65"/>
      <c r="P62" s="65">
        <f t="shared" si="7"/>
        <v>1956200</v>
      </c>
      <c r="Q62" s="65">
        <f>Q63+Q64</f>
        <v>978100</v>
      </c>
      <c r="R62" s="65"/>
      <c r="S62" s="65"/>
      <c r="T62" s="65">
        <f t="shared" si="8"/>
        <v>978100</v>
      </c>
      <c r="U62" s="169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customHeight="1" x14ac:dyDescent="0.25">
      <c r="A63" s="83" t="s">
        <v>414</v>
      </c>
      <c r="B63" s="86" t="s">
        <v>415</v>
      </c>
      <c r="C63" s="66">
        <v>510800</v>
      </c>
      <c r="D63" s="66">
        <v>0</v>
      </c>
      <c r="E63" s="66">
        <f t="shared" si="4"/>
        <v>510800</v>
      </c>
      <c r="F63" s="66"/>
      <c r="G63" s="66"/>
      <c r="H63" s="66"/>
      <c r="I63" s="66"/>
      <c r="J63" s="66"/>
      <c r="K63" s="64">
        <f t="shared" si="5"/>
        <v>1021600</v>
      </c>
      <c r="L63" s="66">
        <v>510800</v>
      </c>
      <c r="M63" s="66">
        <v>0</v>
      </c>
      <c r="N63" s="66">
        <f t="shared" si="6"/>
        <v>510800</v>
      </c>
      <c r="O63" s="66"/>
      <c r="P63" s="65">
        <f t="shared" si="7"/>
        <v>1021600</v>
      </c>
      <c r="Q63" s="66">
        <v>510800</v>
      </c>
      <c r="R63" s="66"/>
      <c r="S63" s="66"/>
      <c r="T63" s="65">
        <f t="shared" si="8"/>
        <v>510800</v>
      </c>
      <c r="U63" s="161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customHeight="1" x14ac:dyDescent="0.25">
      <c r="A64" s="83" t="s">
        <v>416</v>
      </c>
      <c r="B64" s="90" t="s">
        <v>417</v>
      </c>
      <c r="C64" s="91">
        <v>467300</v>
      </c>
      <c r="D64" s="66">
        <v>0</v>
      </c>
      <c r="E64" s="66">
        <f t="shared" si="4"/>
        <v>467300</v>
      </c>
      <c r="F64" s="91"/>
      <c r="G64" s="91"/>
      <c r="H64" s="91"/>
      <c r="I64" s="91"/>
      <c r="J64" s="91"/>
      <c r="K64" s="64">
        <f t="shared" si="5"/>
        <v>934600</v>
      </c>
      <c r="L64" s="91">
        <v>467300</v>
      </c>
      <c r="M64" s="66">
        <v>0</v>
      </c>
      <c r="N64" s="66">
        <f t="shared" si="6"/>
        <v>467300</v>
      </c>
      <c r="O64" s="91"/>
      <c r="P64" s="65">
        <f t="shared" si="7"/>
        <v>934600</v>
      </c>
      <c r="Q64" s="91">
        <v>467300</v>
      </c>
      <c r="R64" s="91"/>
      <c r="S64" s="91"/>
      <c r="T64" s="65">
        <f t="shared" si="8"/>
        <v>467300</v>
      </c>
      <c r="U64" s="17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25.5" x14ac:dyDescent="0.25">
      <c r="A65" s="78" t="s">
        <v>418</v>
      </c>
      <c r="B65" s="81" t="s">
        <v>419</v>
      </c>
      <c r="C65" s="64">
        <f t="shared" ref="C65:D67" si="13">C66</f>
        <v>2674330</v>
      </c>
      <c r="D65" s="64">
        <f t="shared" si="13"/>
        <v>0</v>
      </c>
      <c r="E65" s="63">
        <f t="shared" si="4"/>
        <v>2674330</v>
      </c>
      <c r="F65" s="64"/>
      <c r="G65" s="64"/>
      <c r="H65" s="64"/>
      <c r="I65" s="64"/>
      <c r="J65" s="64"/>
      <c r="K65" s="64">
        <f t="shared" si="5"/>
        <v>5348660</v>
      </c>
      <c r="L65" s="64">
        <f t="shared" ref="L65:M67" si="14">L66</f>
        <v>2674330</v>
      </c>
      <c r="M65" s="64">
        <f t="shared" si="14"/>
        <v>0</v>
      </c>
      <c r="N65" s="63">
        <f t="shared" si="6"/>
        <v>2674330</v>
      </c>
      <c r="O65" s="64"/>
      <c r="P65" s="64">
        <f t="shared" si="7"/>
        <v>5348660</v>
      </c>
      <c r="Q65" s="64">
        <f t="shared" ref="Q65:Q67" si="15">Q66</f>
        <v>2674330</v>
      </c>
      <c r="R65" s="64"/>
      <c r="S65" s="64"/>
      <c r="T65" s="64">
        <f t="shared" si="8"/>
        <v>2674330</v>
      </c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15.75" customHeight="1" x14ac:dyDescent="0.25">
      <c r="A66" s="78" t="s">
        <v>420</v>
      </c>
      <c r="B66" s="81" t="s">
        <v>421</v>
      </c>
      <c r="C66" s="64">
        <f t="shared" si="13"/>
        <v>2674330</v>
      </c>
      <c r="D66" s="64">
        <f t="shared" si="13"/>
        <v>0</v>
      </c>
      <c r="E66" s="63">
        <f t="shared" si="4"/>
        <v>2674330</v>
      </c>
      <c r="F66" s="64"/>
      <c r="G66" s="64"/>
      <c r="H66" s="64"/>
      <c r="I66" s="64"/>
      <c r="J66" s="64"/>
      <c r="K66" s="64">
        <f t="shared" si="5"/>
        <v>5348660</v>
      </c>
      <c r="L66" s="64">
        <f t="shared" si="14"/>
        <v>2674330</v>
      </c>
      <c r="M66" s="64">
        <f t="shared" si="14"/>
        <v>0</v>
      </c>
      <c r="N66" s="63">
        <f t="shared" si="6"/>
        <v>2674330</v>
      </c>
      <c r="O66" s="64"/>
      <c r="P66" s="64">
        <f t="shared" si="7"/>
        <v>5348660</v>
      </c>
      <c r="Q66" s="64">
        <f t="shared" si="15"/>
        <v>2674330</v>
      </c>
      <c r="R66" s="64"/>
      <c r="S66" s="64"/>
      <c r="T66" s="64">
        <f t="shared" si="8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40.5" customHeight="1" x14ac:dyDescent="0.25">
      <c r="A67" s="83" t="s">
        <v>422</v>
      </c>
      <c r="B67" s="86" t="s">
        <v>423</v>
      </c>
      <c r="C67" s="66">
        <f t="shared" si="13"/>
        <v>2674330</v>
      </c>
      <c r="D67" s="66">
        <v>0</v>
      </c>
      <c r="E67" s="66">
        <f t="shared" si="4"/>
        <v>2674330</v>
      </c>
      <c r="F67" s="66"/>
      <c r="G67" s="66"/>
      <c r="H67" s="66"/>
      <c r="I67" s="66"/>
      <c r="J67" s="66"/>
      <c r="K67" s="64">
        <f t="shared" si="5"/>
        <v>5348660</v>
      </c>
      <c r="L67" s="66">
        <f t="shared" si="14"/>
        <v>2674330</v>
      </c>
      <c r="M67" s="66">
        <v>0</v>
      </c>
      <c r="N67" s="66">
        <f t="shared" si="6"/>
        <v>2674330</v>
      </c>
      <c r="O67" s="66"/>
      <c r="P67" s="65">
        <f t="shared" si="7"/>
        <v>5348660</v>
      </c>
      <c r="Q67" s="66">
        <f t="shared" si="15"/>
        <v>2674330</v>
      </c>
      <c r="R67" s="66"/>
      <c r="S67" s="66"/>
      <c r="T67" s="65">
        <f t="shared" si="8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5.5" x14ac:dyDescent="0.25">
      <c r="A68" s="83" t="s">
        <v>424</v>
      </c>
      <c r="B68" s="86" t="s">
        <v>425</v>
      </c>
      <c r="C68" s="66">
        <v>2674330</v>
      </c>
      <c r="D68" s="66">
        <v>0</v>
      </c>
      <c r="E68" s="66">
        <f t="shared" si="4"/>
        <v>2674330</v>
      </c>
      <c r="F68" s="66">
        <v>2674330</v>
      </c>
      <c r="G68" s="66">
        <v>2674330</v>
      </c>
      <c r="H68" s="66">
        <v>2674330</v>
      </c>
      <c r="I68" s="66">
        <v>2674330</v>
      </c>
      <c r="J68" s="66">
        <v>2674330</v>
      </c>
      <c r="K68" s="64">
        <v>2674330</v>
      </c>
      <c r="L68" s="66">
        <v>2674330</v>
      </c>
      <c r="M68" s="66">
        <v>0</v>
      </c>
      <c r="N68" s="66">
        <f t="shared" si="6"/>
        <v>2674330</v>
      </c>
      <c r="O68" s="66">
        <v>2674330</v>
      </c>
      <c r="P68" s="65">
        <v>2674330</v>
      </c>
      <c r="Q68" s="66">
        <v>2674330</v>
      </c>
      <c r="R68" s="66"/>
      <c r="S68" s="66"/>
      <c r="T68" s="65">
        <f t="shared" si="8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34.5" customHeight="1" x14ac:dyDescent="0.25">
      <c r="A69" s="78" t="s">
        <v>426</v>
      </c>
      <c r="B69" s="81" t="s">
        <v>427</v>
      </c>
      <c r="C69" s="64">
        <f>C70+C73</f>
        <v>6707000</v>
      </c>
      <c r="D69" s="64">
        <f>D70+D73</f>
        <v>0</v>
      </c>
      <c r="E69" s="63">
        <f t="shared" si="4"/>
        <v>6707000</v>
      </c>
      <c r="F69" s="64"/>
      <c r="G69" s="64"/>
      <c r="H69" s="64"/>
      <c r="I69" s="64"/>
      <c r="J69" s="64"/>
      <c r="K69" s="64">
        <f t="shared" si="5"/>
        <v>13414000</v>
      </c>
      <c r="L69" s="64">
        <f>L70+L73</f>
        <v>6707000</v>
      </c>
      <c r="M69" s="64">
        <f>M70+M73</f>
        <v>0</v>
      </c>
      <c r="N69" s="63">
        <f t="shared" si="6"/>
        <v>6707000</v>
      </c>
      <c r="O69" s="64"/>
      <c r="P69" s="64">
        <f t="shared" si="7"/>
        <v>13414000</v>
      </c>
      <c r="Q69" s="64">
        <f>Q70+Q73</f>
        <v>6707000</v>
      </c>
      <c r="R69" s="64"/>
      <c r="S69" s="64"/>
      <c r="T69" s="64">
        <f t="shared" si="8"/>
        <v>6707000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72.75" customHeight="1" x14ac:dyDescent="0.25">
      <c r="A70" s="78" t="s">
        <v>428</v>
      </c>
      <c r="B70" s="81" t="s">
        <v>429</v>
      </c>
      <c r="C70" s="64">
        <f t="shared" ref="C70:D71" si="16">C71</f>
        <v>3500000</v>
      </c>
      <c r="D70" s="64">
        <f t="shared" si="16"/>
        <v>0</v>
      </c>
      <c r="E70" s="63">
        <f t="shared" si="4"/>
        <v>3500000</v>
      </c>
      <c r="F70" s="64"/>
      <c r="G70" s="64"/>
      <c r="H70" s="64"/>
      <c r="I70" s="64"/>
      <c r="J70" s="64"/>
      <c r="K70" s="64">
        <f t="shared" si="5"/>
        <v>7000000</v>
      </c>
      <c r="L70" s="64">
        <f>L71</f>
        <v>3500000</v>
      </c>
      <c r="M70" s="64">
        <f>M71</f>
        <v>0</v>
      </c>
      <c r="N70" s="63">
        <f t="shared" si="6"/>
        <v>3500000</v>
      </c>
      <c r="O70" s="64"/>
      <c r="P70" s="64">
        <f t="shared" si="7"/>
        <v>7000000</v>
      </c>
      <c r="Q70" s="64">
        <f>Q71</f>
        <v>3500000</v>
      </c>
      <c r="R70" s="64"/>
      <c r="S70" s="64"/>
      <c r="T70" s="64">
        <f t="shared" si="8"/>
        <v>3500000</v>
      </c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84.75" customHeight="1" x14ac:dyDescent="0.25">
      <c r="A71" s="83" t="s">
        <v>430</v>
      </c>
      <c r="B71" s="86" t="s">
        <v>431</v>
      </c>
      <c r="C71" s="66">
        <f t="shared" si="16"/>
        <v>3500000</v>
      </c>
      <c r="D71" s="66">
        <v>0</v>
      </c>
      <c r="E71" s="66">
        <f t="shared" si="4"/>
        <v>3500000</v>
      </c>
      <c r="F71" s="66"/>
      <c r="G71" s="66"/>
      <c r="H71" s="66"/>
      <c r="I71" s="66"/>
      <c r="J71" s="66"/>
      <c r="K71" s="65">
        <f t="shared" si="5"/>
        <v>7000000</v>
      </c>
      <c r="L71" s="66">
        <f>L72</f>
        <v>3500000</v>
      </c>
      <c r="M71" s="66">
        <v>0</v>
      </c>
      <c r="N71" s="66">
        <f t="shared" si="6"/>
        <v>3500000</v>
      </c>
      <c r="O71" s="66"/>
      <c r="P71" s="65">
        <f t="shared" si="7"/>
        <v>7000000</v>
      </c>
      <c r="Q71" s="66">
        <f>Q72</f>
        <v>3500000</v>
      </c>
      <c r="R71" s="66"/>
      <c r="S71" s="66"/>
      <c r="T71" s="65">
        <f t="shared" si="8"/>
        <v>3500000</v>
      </c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81" customHeight="1" x14ac:dyDescent="0.25">
      <c r="A72" s="83" t="s">
        <v>432</v>
      </c>
      <c r="B72" s="86" t="s">
        <v>433</v>
      </c>
      <c r="C72" s="66">
        <v>3500000</v>
      </c>
      <c r="D72" s="66">
        <v>0</v>
      </c>
      <c r="E72" s="66">
        <f t="shared" si="4"/>
        <v>3500000</v>
      </c>
      <c r="F72" s="66"/>
      <c r="G72" s="66"/>
      <c r="H72" s="66"/>
      <c r="I72" s="66"/>
      <c r="J72" s="66"/>
      <c r="K72" s="65">
        <f t="shared" si="5"/>
        <v>7000000</v>
      </c>
      <c r="L72" s="66">
        <v>3500000</v>
      </c>
      <c r="M72" s="66">
        <v>0</v>
      </c>
      <c r="N72" s="66">
        <f t="shared" si="6"/>
        <v>3500000</v>
      </c>
      <c r="O72" s="66"/>
      <c r="P72" s="65">
        <f t="shared" si="7"/>
        <v>7000000</v>
      </c>
      <c r="Q72" s="66">
        <v>3500000</v>
      </c>
      <c r="R72" s="66"/>
      <c r="S72" s="66"/>
      <c r="T72" s="65">
        <f t="shared" si="8"/>
        <v>3500000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25.5" x14ac:dyDescent="0.25">
      <c r="A73" s="78" t="s">
        <v>434</v>
      </c>
      <c r="B73" s="81" t="s">
        <v>435</v>
      </c>
      <c r="C73" s="63">
        <f t="shared" ref="C73:D74" si="17">C74</f>
        <v>3207000</v>
      </c>
      <c r="D73" s="63">
        <f t="shared" si="17"/>
        <v>0</v>
      </c>
      <c r="E73" s="63">
        <f t="shared" ref="E73:E136" si="18">C73+D73</f>
        <v>3207000</v>
      </c>
      <c r="F73" s="63"/>
      <c r="G73" s="63"/>
      <c r="H73" s="63"/>
      <c r="I73" s="63"/>
      <c r="J73" s="63"/>
      <c r="K73" s="64">
        <f t="shared" si="5"/>
        <v>6414000</v>
      </c>
      <c r="L73" s="63">
        <f t="shared" ref="L73:M74" si="19">L74</f>
        <v>3207000</v>
      </c>
      <c r="M73" s="63">
        <f t="shared" si="19"/>
        <v>0</v>
      </c>
      <c r="N73" s="63">
        <f t="shared" ref="N73:N136" si="20">L73+M73</f>
        <v>3207000</v>
      </c>
      <c r="O73" s="63"/>
      <c r="P73" s="64">
        <f t="shared" si="7"/>
        <v>6414000</v>
      </c>
      <c r="Q73" s="63">
        <f>Q74</f>
        <v>3207000</v>
      </c>
      <c r="R73" s="63"/>
      <c r="S73" s="63"/>
      <c r="T73" s="64">
        <f t="shared" si="8"/>
        <v>3207000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38.25" customHeight="1" x14ac:dyDescent="0.25">
      <c r="A74" s="78" t="s">
        <v>436</v>
      </c>
      <c r="B74" s="81" t="s">
        <v>437</v>
      </c>
      <c r="C74" s="63">
        <f t="shared" si="17"/>
        <v>3207000</v>
      </c>
      <c r="D74" s="63">
        <f t="shared" si="17"/>
        <v>0</v>
      </c>
      <c r="E74" s="63">
        <f t="shared" si="18"/>
        <v>3207000</v>
      </c>
      <c r="F74" s="63"/>
      <c r="G74" s="63"/>
      <c r="H74" s="63"/>
      <c r="I74" s="63"/>
      <c r="J74" s="63"/>
      <c r="K74" s="64">
        <f t="shared" si="5"/>
        <v>6414000</v>
      </c>
      <c r="L74" s="63">
        <f t="shared" si="19"/>
        <v>3207000</v>
      </c>
      <c r="M74" s="63">
        <f t="shared" si="19"/>
        <v>0</v>
      </c>
      <c r="N74" s="63">
        <f t="shared" si="20"/>
        <v>3207000</v>
      </c>
      <c r="O74" s="63"/>
      <c r="P74" s="64">
        <f t="shared" si="7"/>
        <v>6414000</v>
      </c>
      <c r="Q74" s="63">
        <f>Q75</f>
        <v>3207000</v>
      </c>
      <c r="R74" s="63"/>
      <c r="S74" s="63"/>
      <c r="T74" s="64">
        <f t="shared" si="8"/>
        <v>3207000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38.25" x14ac:dyDescent="0.25">
      <c r="A75" s="83" t="s">
        <v>438</v>
      </c>
      <c r="B75" s="86" t="s">
        <v>439</v>
      </c>
      <c r="C75" s="66">
        <v>3207000</v>
      </c>
      <c r="D75" s="66">
        <v>0</v>
      </c>
      <c r="E75" s="66">
        <f t="shared" si="18"/>
        <v>3207000</v>
      </c>
      <c r="F75" s="66">
        <v>3207000</v>
      </c>
      <c r="G75" s="66">
        <v>3207000</v>
      </c>
      <c r="H75" s="66">
        <v>3207000</v>
      </c>
      <c r="I75" s="66">
        <v>3207000</v>
      </c>
      <c r="J75" s="66">
        <v>3207000</v>
      </c>
      <c r="K75" s="65">
        <v>3207000</v>
      </c>
      <c r="L75" s="66">
        <v>3207000</v>
      </c>
      <c r="M75" s="66">
        <v>0</v>
      </c>
      <c r="N75" s="66">
        <f t="shared" si="20"/>
        <v>3207000</v>
      </c>
      <c r="O75" s="66">
        <v>3207000</v>
      </c>
      <c r="P75" s="65">
        <v>3207000</v>
      </c>
      <c r="Q75" s="66">
        <v>3207000</v>
      </c>
      <c r="R75" s="66"/>
      <c r="S75" s="66"/>
      <c r="T75" s="65">
        <f t="shared" ref="T75:T140" si="21">Q75+R75+S75</f>
        <v>3207000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20.25" customHeight="1" x14ac:dyDescent="0.25">
      <c r="A76" s="78" t="s">
        <v>675</v>
      </c>
      <c r="B76" s="81" t="s">
        <v>676</v>
      </c>
      <c r="C76" s="63">
        <f>C77</f>
        <v>281400</v>
      </c>
      <c r="D76" s="63">
        <f>D77</f>
        <v>0</v>
      </c>
      <c r="E76" s="63">
        <f t="shared" si="18"/>
        <v>281400</v>
      </c>
      <c r="F76" s="63"/>
      <c r="G76" s="66"/>
      <c r="H76" s="66"/>
      <c r="I76" s="66"/>
      <c r="J76" s="66"/>
      <c r="K76" s="64">
        <f t="shared" ref="K76:K140" si="22">C76+D76+E76+F76+G76+H76+I76+J76</f>
        <v>562800</v>
      </c>
      <c r="L76" s="63">
        <f>L77</f>
        <v>281400</v>
      </c>
      <c r="M76" s="63">
        <v>0</v>
      </c>
      <c r="N76" s="63">
        <f t="shared" si="20"/>
        <v>281400</v>
      </c>
      <c r="O76" s="63">
        <v>0</v>
      </c>
      <c r="P76" s="63">
        <v>0</v>
      </c>
      <c r="Q76" s="63">
        <f>Q77</f>
        <v>281400</v>
      </c>
      <c r="R76" s="63"/>
      <c r="S76" s="63"/>
      <c r="T76" s="64">
        <f t="shared" si="21"/>
        <v>281400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45" customHeight="1" x14ac:dyDescent="0.25">
      <c r="A77" s="78" t="s">
        <v>677</v>
      </c>
      <c r="B77" s="81" t="s">
        <v>678</v>
      </c>
      <c r="C77" s="63">
        <f>C78</f>
        <v>281400</v>
      </c>
      <c r="D77" s="63">
        <f>D78</f>
        <v>0</v>
      </c>
      <c r="E77" s="63">
        <f t="shared" si="18"/>
        <v>281400</v>
      </c>
      <c r="F77" s="63"/>
      <c r="G77" s="66"/>
      <c r="H77" s="66"/>
      <c r="I77" s="66"/>
      <c r="J77" s="66"/>
      <c r="K77" s="64">
        <f t="shared" si="22"/>
        <v>562800</v>
      </c>
      <c r="L77" s="63">
        <f>L78</f>
        <v>281400</v>
      </c>
      <c r="M77" s="63">
        <v>0</v>
      </c>
      <c r="N77" s="63">
        <f t="shared" si="20"/>
        <v>281400</v>
      </c>
      <c r="O77" s="63">
        <v>0</v>
      </c>
      <c r="P77" s="63">
        <v>0</v>
      </c>
      <c r="Q77" s="63">
        <f>Q78</f>
        <v>281400</v>
      </c>
      <c r="R77" s="63"/>
      <c r="S77" s="63"/>
      <c r="T77" s="64">
        <f t="shared" si="21"/>
        <v>281400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42.75" customHeight="1" x14ac:dyDescent="0.25">
      <c r="A78" s="83" t="s">
        <v>680</v>
      </c>
      <c r="B78" s="86" t="s">
        <v>679</v>
      </c>
      <c r="C78" s="66">
        <v>281400</v>
      </c>
      <c r="D78" s="66">
        <v>0</v>
      </c>
      <c r="E78" s="66">
        <f t="shared" si="18"/>
        <v>281400</v>
      </c>
      <c r="F78" s="66">
        <v>281400</v>
      </c>
      <c r="G78" s="66">
        <v>281400</v>
      </c>
      <c r="H78" s="66">
        <v>281400</v>
      </c>
      <c r="I78" s="66">
        <v>281400</v>
      </c>
      <c r="J78" s="66">
        <v>281400</v>
      </c>
      <c r="K78" s="64">
        <v>281400</v>
      </c>
      <c r="L78" s="66">
        <v>281400</v>
      </c>
      <c r="M78" s="66">
        <v>0</v>
      </c>
      <c r="N78" s="66">
        <f t="shared" si="20"/>
        <v>281400</v>
      </c>
      <c r="O78" s="66">
        <v>281400</v>
      </c>
      <c r="P78" s="65">
        <v>281400</v>
      </c>
      <c r="Q78" s="66">
        <v>281400</v>
      </c>
      <c r="R78" s="66"/>
      <c r="S78" s="66"/>
      <c r="T78" s="65">
        <f t="shared" si="21"/>
        <v>281400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4.75" customHeight="1" x14ac:dyDescent="0.25">
      <c r="A79" s="78" t="s">
        <v>440</v>
      </c>
      <c r="B79" s="81" t="s">
        <v>441</v>
      </c>
      <c r="C79" s="63">
        <f>C80+C104+C106+C108</f>
        <v>1266200</v>
      </c>
      <c r="D79" s="63">
        <f>D80+D104+D106+D108</f>
        <v>0</v>
      </c>
      <c r="E79" s="63">
        <f t="shared" si="18"/>
        <v>1266200</v>
      </c>
      <c r="F79" s="63"/>
      <c r="G79" s="63"/>
      <c r="H79" s="63"/>
      <c r="I79" s="63"/>
      <c r="J79" s="63"/>
      <c r="K79" s="64">
        <f t="shared" si="22"/>
        <v>2532400</v>
      </c>
      <c r="L79" s="63">
        <f>L80+L106+L108</f>
        <v>1244900</v>
      </c>
      <c r="M79" s="63">
        <f>M80+M106+M108</f>
        <v>0</v>
      </c>
      <c r="N79" s="63">
        <f t="shared" si="20"/>
        <v>1244900</v>
      </c>
      <c r="O79" s="63"/>
      <c r="P79" s="64">
        <f t="shared" ref="P79:P140" si="23">L79+M79+N79+O79</f>
        <v>2489800</v>
      </c>
      <c r="Q79" s="63">
        <f>Q80+Q106+Q108</f>
        <v>1248800</v>
      </c>
      <c r="R79" s="63"/>
      <c r="S79" s="63"/>
      <c r="T79" s="64">
        <f t="shared" si="21"/>
        <v>1248800</v>
      </c>
      <c r="U79" s="101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44.25" customHeight="1" x14ac:dyDescent="0.25">
      <c r="A80" s="92" t="s">
        <v>550</v>
      </c>
      <c r="B80" s="93" t="s">
        <v>551</v>
      </c>
      <c r="C80" s="64">
        <f>C81+C83+C85+C87+C89+C91+C94+C98+C100+C102</f>
        <v>944700</v>
      </c>
      <c r="D80" s="64">
        <f>D81+D83+D85+D87+D89+D91+D94+D98+D100+D102</f>
        <v>0</v>
      </c>
      <c r="E80" s="63">
        <f t="shared" si="18"/>
        <v>944700</v>
      </c>
      <c r="F80" s="64"/>
      <c r="G80" s="64"/>
      <c r="H80" s="64"/>
      <c r="I80" s="64"/>
      <c r="J80" s="64"/>
      <c r="K80" s="64">
        <f t="shared" si="22"/>
        <v>1889400</v>
      </c>
      <c r="L80" s="64">
        <f>L81+L83+L85+L87+L89+L91+L94+L98+L100+L102+L104</f>
        <v>1242900</v>
      </c>
      <c r="M80" s="64">
        <f>M81+M83+M85+M87+M89+M91+M94+M98+M100+M102+M104</f>
        <v>0</v>
      </c>
      <c r="N80" s="63">
        <f t="shared" si="20"/>
        <v>1242900</v>
      </c>
      <c r="O80" s="64"/>
      <c r="P80" s="64">
        <f t="shared" si="23"/>
        <v>2485800</v>
      </c>
      <c r="Q80" s="64">
        <f>Q81+Q83+Q85+Q87+Q89+Q91+Q94+Q98+Q100+Q102+Q104</f>
        <v>1247800</v>
      </c>
      <c r="R80" s="64"/>
      <c r="S80" s="64"/>
      <c r="T80" s="64">
        <f t="shared" si="21"/>
        <v>1247800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63" customHeight="1" x14ac:dyDescent="0.25">
      <c r="A81" s="92" t="s">
        <v>584</v>
      </c>
      <c r="B81" s="93" t="s">
        <v>585</v>
      </c>
      <c r="C81" s="82">
        <f>C82</f>
        <v>35000</v>
      </c>
      <c r="D81" s="82">
        <f>D82</f>
        <v>0</v>
      </c>
      <c r="E81" s="63">
        <f t="shared" si="18"/>
        <v>35000</v>
      </c>
      <c r="F81" s="82"/>
      <c r="G81" s="82"/>
      <c r="H81" s="82"/>
      <c r="I81" s="82"/>
      <c r="J81" s="82"/>
      <c r="K81" s="64">
        <f t="shared" si="22"/>
        <v>70000</v>
      </c>
      <c r="L81" s="82">
        <f>L82</f>
        <v>35000</v>
      </c>
      <c r="M81" s="82">
        <f>M82</f>
        <v>0</v>
      </c>
      <c r="N81" s="63">
        <f t="shared" si="20"/>
        <v>35000</v>
      </c>
      <c r="O81" s="82"/>
      <c r="P81" s="64">
        <f t="shared" si="23"/>
        <v>70000</v>
      </c>
      <c r="Q81" s="82">
        <f>Q82</f>
        <v>35000</v>
      </c>
      <c r="R81" s="82"/>
      <c r="S81" s="82"/>
      <c r="T81" s="64">
        <f t="shared" si="21"/>
        <v>35000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78" customHeight="1" x14ac:dyDescent="0.25">
      <c r="A82" s="94" t="s">
        <v>582</v>
      </c>
      <c r="B82" s="95" t="s">
        <v>583</v>
      </c>
      <c r="C82" s="91">
        <v>35000</v>
      </c>
      <c r="D82" s="91">
        <v>0</v>
      </c>
      <c r="E82" s="66">
        <f t="shared" si="18"/>
        <v>35000</v>
      </c>
      <c r="F82" s="91">
        <v>13667</v>
      </c>
      <c r="G82" s="91">
        <v>13667</v>
      </c>
      <c r="H82" s="91">
        <v>13667</v>
      </c>
      <c r="I82" s="91">
        <v>13667</v>
      </c>
      <c r="J82" s="91">
        <v>13667</v>
      </c>
      <c r="K82" s="64">
        <v>13667</v>
      </c>
      <c r="L82" s="91">
        <v>35000</v>
      </c>
      <c r="M82" s="91">
        <v>0</v>
      </c>
      <c r="N82" s="66">
        <f t="shared" si="20"/>
        <v>35000</v>
      </c>
      <c r="O82" s="91">
        <v>13667</v>
      </c>
      <c r="P82" s="65">
        <v>13667</v>
      </c>
      <c r="Q82" s="91">
        <v>35000</v>
      </c>
      <c r="R82" s="91"/>
      <c r="S82" s="91"/>
      <c r="T82" s="65">
        <f t="shared" si="21"/>
        <v>35000</v>
      </c>
      <c r="U82" s="101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70.5" customHeight="1" x14ac:dyDescent="0.25">
      <c r="A83" s="92" t="s">
        <v>580</v>
      </c>
      <c r="B83" s="93" t="s">
        <v>581</v>
      </c>
      <c r="C83" s="82">
        <f>C84</f>
        <v>123000</v>
      </c>
      <c r="D83" s="82">
        <f>D84</f>
        <v>0</v>
      </c>
      <c r="E83" s="63">
        <f t="shared" si="18"/>
        <v>123000</v>
      </c>
      <c r="F83" s="82"/>
      <c r="G83" s="82"/>
      <c r="H83" s="82"/>
      <c r="I83" s="82"/>
      <c r="J83" s="82"/>
      <c r="K83" s="64">
        <f t="shared" si="22"/>
        <v>246000</v>
      </c>
      <c r="L83" s="82">
        <f>L84</f>
        <v>125700</v>
      </c>
      <c r="M83" s="82">
        <f>M84</f>
        <v>0</v>
      </c>
      <c r="N83" s="63">
        <f t="shared" si="20"/>
        <v>125700</v>
      </c>
      <c r="O83" s="82"/>
      <c r="P83" s="64">
        <f t="shared" si="23"/>
        <v>251400</v>
      </c>
      <c r="Q83" s="82">
        <f>Q84</f>
        <v>130600</v>
      </c>
      <c r="R83" s="82"/>
      <c r="S83" s="82"/>
      <c r="T83" s="64">
        <f t="shared" si="21"/>
        <v>130600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78" customHeight="1" x14ac:dyDescent="0.25">
      <c r="A84" s="94" t="s">
        <v>578</v>
      </c>
      <c r="B84" s="90" t="s">
        <v>579</v>
      </c>
      <c r="C84" s="91">
        <v>123000</v>
      </c>
      <c r="D84" s="91">
        <v>0</v>
      </c>
      <c r="E84" s="66">
        <f t="shared" si="18"/>
        <v>123000</v>
      </c>
      <c r="F84" s="91">
        <v>111911</v>
      </c>
      <c r="G84" s="91">
        <v>112791</v>
      </c>
      <c r="H84" s="91">
        <v>113706.2</v>
      </c>
      <c r="I84" s="91">
        <v>111911</v>
      </c>
      <c r="J84" s="91">
        <v>112791</v>
      </c>
      <c r="K84" s="64">
        <v>113706.2</v>
      </c>
      <c r="L84" s="91">
        <v>125700</v>
      </c>
      <c r="M84" s="91">
        <v>0</v>
      </c>
      <c r="N84" s="66">
        <f t="shared" si="20"/>
        <v>125700</v>
      </c>
      <c r="O84" s="91">
        <v>111911</v>
      </c>
      <c r="P84" s="65">
        <v>112791</v>
      </c>
      <c r="Q84" s="91">
        <v>130600</v>
      </c>
      <c r="R84" s="91"/>
      <c r="S84" s="91"/>
      <c r="T84" s="65">
        <f t="shared" si="21"/>
        <v>130600</v>
      </c>
      <c r="U84" s="101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50.25" customHeight="1" x14ac:dyDescent="0.25">
      <c r="A85" s="92" t="s">
        <v>576</v>
      </c>
      <c r="B85" s="93" t="s">
        <v>577</v>
      </c>
      <c r="C85" s="82">
        <f>C86</f>
        <v>94800</v>
      </c>
      <c r="D85" s="82">
        <f>D86</f>
        <v>0</v>
      </c>
      <c r="E85" s="63">
        <f t="shared" si="18"/>
        <v>94800</v>
      </c>
      <c r="F85" s="82"/>
      <c r="G85" s="82"/>
      <c r="H85" s="82"/>
      <c r="I85" s="82"/>
      <c r="J85" s="82"/>
      <c r="K85" s="64">
        <f t="shared" si="22"/>
        <v>189600</v>
      </c>
      <c r="L85" s="82">
        <f>L86</f>
        <v>94800</v>
      </c>
      <c r="M85" s="82">
        <f>M86</f>
        <v>0</v>
      </c>
      <c r="N85" s="63">
        <f t="shared" si="20"/>
        <v>94800</v>
      </c>
      <c r="O85" s="82"/>
      <c r="P85" s="64">
        <f t="shared" si="23"/>
        <v>189600</v>
      </c>
      <c r="Q85" s="82">
        <f>Q86</f>
        <v>94800</v>
      </c>
      <c r="R85" s="82"/>
      <c r="S85" s="82"/>
      <c r="T85" s="64">
        <f t="shared" si="21"/>
        <v>94800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71.25" customHeight="1" x14ac:dyDescent="0.25">
      <c r="A86" s="94" t="s">
        <v>574</v>
      </c>
      <c r="B86" s="95" t="s">
        <v>575</v>
      </c>
      <c r="C86" s="91">
        <v>94800</v>
      </c>
      <c r="D86" s="91">
        <v>0</v>
      </c>
      <c r="E86" s="66">
        <f t="shared" si="18"/>
        <v>94800</v>
      </c>
      <c r="F86" s="91">
        <v>94702</v>
      </c>
      <c r="G86" s="91">
        <v>94702</v>
      </c>
      <c r="H86" s="91">
        <v>94702</v>
      </c>
      <c r="I86" s="91">
        <v>94702</v>
      </c>
      <c r="J86" s="91">
        <v>94702</v>
      </c>
      <c r="K86" s="64">
        <v>94702</v>
      </c>
      <c r="L86" s="91">
        <v>94800</v>
      </c>
      <c r="M86" s="91">
        <v>0</v>
      </c>
      <c r="N86" s="66">
        <f t="shared" si="20"/>
        <v>94800</v>
      </c>
      <c r="O86" s="91">
        <v>94702</v>
      </c>
      <c r="P86" s="65">
        <v>94702</v>
      </c>
      <c r="Q86" s="91">
        <v>94800</v>
      </c>
      <c r="R86" s="91"/>
      <c r="S86" s="91"/>
      <c r="T86" s="65">
        <f t="shared" si="21"/>
        <v>94800</v>
      </c>
      <c r="U86" s="101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58.5" hidden="1" customHeight="1" x14ac:dyDescent="0.25">
      <c r="A87" s="92" t="s">
        <v>694</v>
      </c>
      <c r="B87" s="93" t="s">
        <v>691</v>
      </c>
      <c r="C87" s="82">
        <f>C88</f>
        <v>0</v>
      </c>
      <c r="D87" s="91">
        <v>0</v>
      </c>
      <c r="E87" s="63">
        <f t="shared" si="18"/>
        <v>0</v>
      </c>
      <c r="F87" s="82"/>
      <c r="G87" s="82"/>
      <c r="H87" s="82"/>
      <c r="I87" s="82"/>
      <c r="J87" s="82"/>
      <c r="K87" s="64"/>
      <c r="L87" s="82">
        <f>L88</f>
        <v>0</v>
      </c>
      <c r="M87" s="82"/>
      <c r="N87" s="63">
        <f t="shared" si="20"/>
        <v>0</v>
      </c>
      <c r="O87" s="82"/>
      <c r="P87" s="64"/>
      <c r="Q87" s="82">
        <f>Q88</f>
        <v>0</v>
      </c>
      <c r="R87" s="91"/>
      <c r="S87" s="91"/>
      <c r="T87" s="65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71.25" hidden="1" customHeight="1" x14ac:dyDescent="0.25">
      <c r="A88" s="94" t="s">
        <v>689</v>
      </c>
      <c r="B88" s="95" t="s">
        <v>690</v>
      </c>
      <c r="C88" s="91">
        <v>0</v>
      </c>
      <c r="D88" s="91">
        <v>0</v>
      </c>
      <c r="E88" s="63">
        <f t="shared" si="18"/>
        <v>0</v>
      </c>
      <c r="F88" s="91">
        <v>11333</v>
      </c>
      <c r="G88" s="91">
        <v>11333</v>
      </c>
      <c r="H88" s="91">
        <v>11333</v>
      </c>
      <c r="I88" s="91">
        <v>11333</v>
      </c>
      <c r="J88" s="91">
        <v>11333</v>
      </c>
      <c r="K88" s="64">
        <v>11333</v>
      </c>
      <c r="L88" s="91">
        <v>0</v>
      </c>
      <c r="M88" s="91">
        <v>11333</v>
      </c>
      <c r="N88" s="63">
        <f t="shared" si="20"/>
        <v>11333</v>
      </c>
      <c r="O88" s="91">
        <v>11333</v>
      </c>
      <c r="P88" s="65">
        <v>11333</v>
      </c>
      <c r="Q88" s="91">
        <v>0</v>
      </c>
      <c r="R88" s="91"/>
      <c r="S88" s="91"/>
      <c r="T88" s="65"/>
      <c r="U88" s="101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63.75" customHeight="1" x14ac:dyDescent="0.25">
      <c r="A89" s="167" t="s">
        <v>695</v>
      </c>
      <c r="B89" s="93" t="s">
        <v>693</v>
      </c>
      <c r="C89" s="82">
        <f>C90</f>
        <v>44600</v>
      </c>
      <c r="D89" s="82">
        <f>D90</f>
        <v>0</v>
      </c>
      <c r="E89" s="63">
        <f t="shared" si="18"/>
        <v>44600</v>
      </c>
      <c r="F89" s="82">
        <f t="shared" ref="D89:Q89" si="24">F90</f>
        <v>44600</v>
      </c>
      <c r="G89" s="82">
        <f t="shared" si="24"/>
        <v>44600</v>
      </c>
      <c r="H89" s="82">
        <f t="shared" si="24"/>
        <v>44600</v>
      </c>
      <c r="I89" s="82">
        <f t="shared" si="24"/>
        <v>44600</v>
      </c>
      <c r="J89" s="82">
        <f t="shared" si="24"/>
        <v>44600</v>
      </c>
      <c r="K89" s="82">
        <f t="shared" si="24"/>
        <v>44600</v>
      </c>
      <c r="L89" s="82">
        <f t="shared" si="24"/>
        <v>44600</v>
      </c>
      <c r="M89" s="82">
        <f t="shared" si="24"/>
        <v>0</v>
      </c>
      <c r="N89" s="63">
        <f t="shared" si="20"/>
        <v>44600</v>
      </c>
      <c r="O89" s="82">
        <f t="shared" si="24"/>
        <v>44600</v>
      </c>
      <c r="P89" s="82">
        <f t="shared" si="24"/>
        <v>44600</v>
      </c>
      <c r="Q89" s="82">
        <f t="shared" si="24"/>
        <v>44600</v>
      </c>
      <c r="R89" s="91"/>
      <c r="S89" s="91"/>
      <c r="T89" s="65"/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71.25" customHeight="1" x14ac:dyDescent="0.25">
      <c r="A90" s="94" t="s">
        <v>696</v>
      </c>
      <c r="B90" s="95" t="s">
        <v>692</v>
      </c>
      <c r="C90" s="91">
        <v>44600</v>
      </c>
      <c r="D90" s="91">
        <v>0</v>
      </c>
      <c r="E90" s="66">
        <f t="shared" si="18"/>
        <v>44600</v>
      </c>
      <c r="F90" s="91">
        <v>44600</v>
      </c>
      <c r="G90" s="91">
        <v>44600</v>
      </c>
      <c r="H90" s="91">
        <v>44600</v>
      </c>
      <c r="I90" s="91">
        <v>44600</v>
      </c>
      <c r="J90" s="91">
        <v>44600</v>
      </c>
      <c r="K90" s="91">
        <v>44600</v>
      </c>
      <c r="L90" s="91">
        <v>44600</v>
      </c>
      <c r="M90" s="91">
        <v>0</v>
      </c>
      <c r="N90" s="66">
        <f t="shared" si="20"/>
        <v>44600</v>
      </c>
      <c r="O90" s="91">
        <v>44600</v>
      </c>
      <c r="P90" s="91">
        <v>44600</v>
      </c>
      <c r="Q90" s="91">
        <v>44600</v>
      </c>
      <c r="R90" s="91"/>
      <c r="S90" s="91"/>
      <c r="T90" s="65"/>
      <c r="U90" s="101"/>
      <c r="V90" s="80"/>
      <c r="W90" s="80"/>
      <c r="X90" s="80"/>
      <c r="Y90" s="80"/>
      <c r="Z90" s="101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69.75" customHeight="1" x14ac:dyDescent="0.25">
      <c r="A91" s="92" t="s">
        <v>552</v>
      </c>
      <c r="B91" s="96" t="s">
        <v>553</v>
      </c>
      <c r="C91" s="82">
        <f>C92+C93</f>
        <v>109500</v>
      </c>
      <c r="D91" s="82">
        <f>D92+D93</f>
        <v>0</v>
      </c>
      <c r="E91" s="63">
        <f t="shared" si="18"/>
        <v>109500</v>
      </c>
      <c r="F91" s="82"/>
      <c r="G91" s="82"/>
      <c r="H91" s="82"/>
      <c r="I91" s="82"/>
      <c r="J91" s="82"/>
      <c r="K91" s="64">
        <f t="shared" si="22"/>
        <v>219000</v>
      </c>
      <c r="L91" s="82">
        <f>L92+L93</f>
        <v>109500</v>
      </c>
      <c r="M91" s="82">
        <f>M92+M93</f>
        <v>0</v>
      </c>
      <c r="N91" s="63">
        <f t="shared" si="20"/>
        <v>109500</v>
      </c>
      <c r="O91" s="82"/>
      <c r="P91" s="64">
        <f t="shared" si="23"/>
        <v>219000</v>
      </c>
      <c r="Q91" s="82">
        <f>Q92+Q93</f>
        <v>109500</v>
      </c>
      <c r="R91" s="82"/>
      <c r="S91" s="82"/>
      <c r="T91" s="64">
        <f t="shared" si="21"/>
        <v>109500</v>
      </c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53.25" hidden="1" customHeight="1" x14ac:dyDescent="0.25">
      <c r="A92" s="97" t="s">
        <v>549</v>
      </c>
      <c r="B92" s="98" t="s">
        <v>548</v>
      </c>
      <c r="C92" s="82"/>
      <c r="D92" s="82"/>
      <c r="E92" s="63">
        <f t="shared" si="18"/>
        <v>0</v>
      </c>
      <c r="F92" s="82"/>
      <c r="G92" s="82"/>
      <c r="H92" s="82"/>
      <c r="I92" s="82"/>
      <c r="J92" s="82"/>
      <c r="K92" s="64">
        <f t="shared" si="22"/>
        <v>0</v>
      </c>
      <c r="L92" s="82"/>
      <c r="M92" s="82"/>
      <c r="N92" s="63">
        <f t="shared" si="20"/>
        <v>0</v>
      </c>
      <c r="O92" s="82"/>
      <c r="P92" s="64">
        <f t="shared" si="23"/>
        <v>0</v>
      </c>
      <c r="Q92" s="82"/>
      <c r="R92" s="82"/>
      <c r="S92" s="82"/>
      <c r="T92" s="64">
        <f t="shared" si="21"/>
        <v>0</v>
      </c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8.75" customHeight="1" x14ac:dyDescent="0.25">
      <c r="A93" s="99" t="s">
        <v>554</v>
      </c>
      <c r="B93" s="95" t="s">
        <v>555</v>
      </c>
      <c r="C93" s="91">
        <v>109500</v>
      </c>
      <c r="D93" s="91">
        <v>0</v>
      </c>
      <c r="E93" s="66">
        <f t="shared" si="18"/>
        <v>109500</v>
      </c>
      <c r="F93" s="91">
        <v>109508</v>
      </c>
      <c r="G93" s="91">
        <v>109508</v>
      </c>
      <c r="H93" s="91">
        <v>109508</v>
      </c>
      <c r="I93" s="91">
        <v>109508</v>
      </c>
      <c r="J93" s="91">
        <v>109508</v>
      </c>
      <c r="K93" s="65">
        <v>109508</v>
      </c>
      <c r="L93" s="91">
        <v>109500</v>
      </c>
      <c r="M93" s="91">
        <v>0</v>
      </c>
      <c r="N93" s="66">
        <f t="shared" si="20"/>
        <v>109500</v>
      </c>
      <c r="O93" s="91">
        <v>109508</v>
      </c>
      <c r="P93" s="65">
        <v>109508</v>
      </c>
      <c r="Q93" s="91">
        <v>109500</v>
      </c>
      <c r="R93" s="91"/>
      <c r="S93" s="91"/>
      <c r="T93" s="65">
        <f t="shared" si="21"/>
        <v>109500</v>
      </c>
      <c r="U93" s="101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9" customHeight="1" x14ac:dyDescent="0.25">
      <c r="A94" s="92" t="s">
        <v>558</v>
      </c>
      <c r="B94" s="93" t="s">
        <v>559</v>
      </c>
      <c r="C94" s="82">
        <f>C95+C96+C97</f>
        <v>48600</v>
      </c>
      <c r="D94" s="82">
        <f>D95+D96+D97</f>
        <v>0</v>
      </c>
      <c r="E94" s="63">
        <f t="shared" si="18"/>
        <v>48600</v>
      </c>
      <c r="F94" s="82"/>
      <c r="G94" s="82"/>
      <c r="H94" s="82"/>
      <c r="I94" s="82"/>
      <c r="J94" s="82"/>
      <c r="K94" s="64">
        <f t="shared" si="22"/>
        <v>97200</v>
      </c>
      <c r="L94" s="82">
        <f>L95+L96+L97</f>
        <v>48600</v>
      </c>
      <c r="M94" s="82">
        <f>M95+M96+M97</f>
        <v>0</v>
      </c>
      <c r="N94" s="63">
        <f t="shared" si="20"/>
        <v>48600</v>
      </c>
      <c r="O94" s="82"/>
      <c r="P94" s="64">
        <f t="shared" si="23"/>
        <v>97200</v>
      </c>
      <c r="Q94" s="82">
        <f>Q95+Q96+Q97</f>
        <v>48600</v>
      </c>
      <c r="R94" s="82"/>
      <c r="S94" s="82"/>
      <c r="T94" s="64">
        <f t="shared" si="21"/>
        <v>48600</v>
      </c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105.75" hidden="1" customHeight="1" x14ac:dyDescent="0.25">
      <c r="A95" s="94" t="s">
        <v>556</v>
      </c>
      <c r="B95" s="90" t="s">
        <v>557</v>
      </c>
      <c r="C95" s="91"/>
      <c r="D95" s="91"/>
      <c r="E95" s="63">
        <f t="shared" si="18"/>
        <v>0</v>
      </c>
      <c r="F95" s="91"/>
      <c r="G95" s="91"/>
      <c r="H95" s="91"/>
      <c r="I95" s="91"/>
      <c r="J95" s="91"/>
      <c r="K95" s="64">
        <f t="shared" si="22"/>
        <v>0</v>
      </c>
      <c r="L95" s="91"/>
      <c r="M95" s="91"/>
      <c r="N95" s="63">
        <f t="shared" si="20"/>
        <v>0</v>
      </c>
      <c r="O95" s="91"/>
      <c r="P95" s="64">
        <f t="shared" si="23"/>
        <v>0</v>
      </c>
      <c r="Q95" s="91"/>
      <c r="R95" s="91"/>
      <c r="S95" s="91"/>
      <c r="T95" s="64">
        <f t="shared" si="21"/>
        <v>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99.75" customHeight="1" x14ac:dyDescent="0.25">
      <c r="A96" s="94" t="s">
        <v>560</v>
      </c>
      <c r="B96" s="95" t="s">
        <v>561</v>
      </c>
      <c r="C96" s="91">
        <v>48600</v>
      </c>
      <c r="D96" s="91">
        <v>0</v>
      </c>
      <c r="E96" s="66">
        <f t="shared" si="18"/>
        <v>48600</v>
      </c>
      <c r="F96" s="91">
        <v>28634</v>
      </c>
      <c r="G96" s="91">
        <v>28634</v>
      </c>
      <c r="H96" s="91">
        <v>28634</v>
      </c>
      <c r="I96" s="91">
        <v>28634</v>
      </c>
      <c r="J96" s="91">
        <v>28634</v>
      </c>
      <c r="K96" s="65">
        <v>28634</v>
      </c>
      <c r="L96" s="91">
        <v>48600</v>
      </c>
      <c r="M96" s="91">
        <v>0</v>
      </c>
      <c r="N96" s="66">
        <f t="shared" si="20"/>
        <v>48600</v>
      </c>
      <c r="O96" s="91">
        <v>28634</v>
      </c>
      <c r="P96" s="65">
        <v>28634</v>
      </c>
      <c r="Q96" s="91">
        <v>48600</v>
      </c>
      <c r="R96" s="91"/>
      <c r="S96" s="91"/>
      <c r="T96" s="65">
        <f t="shared" si="21"/>
        <v>48600</v>
      </c>
      <c r="U96" s="101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169.5" hidden="1" customHeight="1" x14ac:dyDescent="0.25">
      <c r="A97" s="94" t="s">
        <v>602</v>
      </c>
      <c r="B97" s="95" t="s">
        <v>603</v>
      </c>
      <c r="C97" s="66">
        <v>0</v>
      </c>
      <c r="D97" s="66">
        <v>0</v>
      </c>
      <c r="E97" s="63">
        <f t="shared" si="18"/>
        <v>0</v>
      </c>
      <c r="F97" s="66">
        <v>67141.570000000007</v>
      </c>
      <c r="G97" s="66">
        <v>65061.4</v>
      </c>
      <c r="H97" s="66">
        <v>65212.19</v>
      </c>
      <c r="I97" s="66">
        <v>67141.570000000007</v>
      </c>
      <c r="J97" s="66">
        <v>65061.4</v>
      </c>
      <c r="K97" s="71">
        <v>65212.19</v>
      </c>
      <c r="L97" s="66">
        <v>0</v>
      </c>
      <c r="M97" s="66">
        <v>0</v>
      </c>
      <c r="N97" s="63">
        <f t="shared" si="20"/>
        <v>0</v>
      </c>
      <c r="O97" s="66">
        <v>67141.570000000007</v>
      </c>
      <c r="P97" s="141">
        <v>65061.4</v>
      </c>
      <c r="Q97" s="66">
        <v>0</v>
      </c>
      <c r="R97" s="91"/>
      <c r="S97" s="91"/>
      <c r="T97" s="65">
        <f t="shared" si="21"/>
        <v>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60" customHeight="1" x14ac:dyDescent="0.25">
      <c r="A98" s="92" t="s">
        <v>564</v>
      </c>
      <c r="B98" s="93" t="s">
        <v>565</v>
      </c>
      <c r="C98" s="82">
        <f>C99</f>
        <v>7100</v>
      </c>
      <c r="D98" s="82">
        <f>D99</f>
        <v>0</v>
      </c>
      <c r="E98" s="63">
        <f t="shared" si="18"/>
        <v>7100</v>
      </c>
      <c r="F98" s="82"/>
      <c r="G98" s="82"/>
      <c r="H98" s="82"/>
      <c r="I98" s="82"/>
      <c r="J98" s="82"/>
      <c r="K98" s="64">
        <f t="shared" si="22"/>
        <v>14200</v>
      </c>
      <c r="L98" s="82">
        <f>L99</f>
        <v>7100</v>
      </c>
      <c r="M98" s="82">
        <f>M99</f>
        <v>0</v>
      </c>
      <c r="N98" s="63">
        <f t="shared" si="20"/>
        <v>7100</v>
      </c>
      <c r="O98" s="82"/>
      <c r="P98" s="64">
        <f t="shared" si="23"/>
        <v>14200</v>
      </c>
      <c r="Q98" s="82">
        <f>Q99</f>
        <v>7100</v>
      </c>
      <c r="R98" s="82"/>
      <c r="S98" s="82"/>
      <c r="T98" s="64">
        <f t="shared" si="21"/>
        <v>7100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74.25" customHeight="1" x14ac:dyDescent="0.25">
      <c r="A99" s="94" t="s">
        <v>562</v>
      </c>
      <c r="B99" s="95" t="s">
        <v>563</v>
      </c>
      <c r="C99" s="91">
        <v>7100</v>
      </c>
      <c r="D99" s="91">
        <v>0</v>
      </c>
      <c r="E99" s="66">
        <f t="shared" si="18"/>
        <v>7100</v>
      </c>
      <c r="F99" s="91">
        <v>7133</v>
      </c>
      <c r="G99" s="91">
        <v>7133</v>
      </c>
      <c r="H99" s="91">
        <v>7133</v>
      </c>
      <c r="I99" s="91">
        <v>7133</v>
      </c>
      <c r="J99" s="91">
        <v>7133</v>
      </c>
      <c r="K99" s="64">
        <v>7133</v>
      </c>
      <c r="L99" s="91">
        <v>7100</v>
      </c>
      <c r="M99" s="91">
        <v>0</v>
      </c>
      <c r="N99" s="66">
        <f t="shared" si="20"/>
        <v>7100</v>
      </c>
      <c r="O99" s="91">
        <v>7133</v>
      </c>
      <c r="P99" s="65">
        <v>7133</v>
      </c>
      <c r="Q99" s="91">
        <v>7100</v>
      </c>
      <c r="R99" s="91"/>
      <c r="S99" s="91"/>
      <c r="T99" s="65">
        <f t="shared" si="21"/>
        <v>7100</v>
      </c>
      <c r="U99" s="101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60.75" customHeight="1" x14ac:dyDescent="0.25">
      <c r="A100" s="92" t="s">
        <v>568</v>
      </c>
      <c r="B100" s="93" t="s">
        <v>569</v>
      </c>
      <c r="C100" s="82">
        <f>C101</f>
        <v>115400</v>
      </c>
      <c r="D100" s="82">
        <v>0</v>
      </c>
      <c r="E100" s="63">
        <f t="shared" si="18"/>
        <v>115400</v>
      </c>
      <c r="F100" s="82"/>
      <c r="G100" s="82"/>
      <c r="H100" s="82"/>
      <c r="I100" s="82"/>
      <c r="J100" s="82"/>
      <c r="K100" s="64">
        <f t="shared" si="22"/>
        <v>230800</v>
      </c>
      <c r="L100" s="82">
        <f>L101</f>
        <v>115400</v>
      </c>
      <c r="M100" s="82">
        <f>M101</f>
        <v>0</v>
      </c>
      <c r="N100" s="63">
        <f t="shared" si="20"/>
        <v>115400</v>
      </c>
      <c r="O100" s="82"/>
      <c r="P100" s="64">
        <f t="shared" si="23"/>
        <v>230800</v>
      </c>
      <c r="Q100" s="82">
        <f>Q101</f>
        <v>115400</v>
      </c>
      <c r="R100" s="82"/>
      <c r="S100" s="82"/>
      <c r="T100" s="64">
        <f t="shared" si="21"/>
        <v>115400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75.75" customHeight="1" x14ac:dyDescent="0.25">
      <c r="A101" s="94" t="s">
        <v>566</v>
      </c>
      <c r="B101" s="95" t="s">
        <v>567</v>
      </c>
      <c r="C101" s="91">
        <v>115400</v>
      </c>
      <c r="D101" s="91">
        <v>0</v>
      </c>
      <c r="E101" s="66">
        <f t="shared" si="18"/>
        <v>115400</v>
      </c>
      <c r="F101" s="91">
        <v>115440</v>
      </c>
      <c r="G101" s="91">
        <v>115440</v>
      </c>
      <c r="H101" s="91">
        <v>115440</v>
      </c>
      <c r="I101" s="91">
        <v>115440</v>
      </c>
      <c r="J101" s="91">
        <v>115440</v>
      </c>
      <c r="K101" s="65">
        <v>115440</v>
      </c>
      <c r="L101" s="91">
        <v>115400</v>
      </c>
      <c r="M101" s="91">
        <v>0</v>
      </c>
      <c r="N101" s="66">
        <f t="shared" si="20"/>
        <v>115400</v>
      </c>
      <c r="O101" s="91">
        <v>115440</v>
      </c>
      <c r="P101" s="65">
        <v>115440</v>
      </c>
      <c r="Q101" s="91">
        <v>115400</v>
      </c>
      <c r="R101" s="91"/>
      <c r="S101" s="91"/>
      <c r="T101" s="65">
        <f t="shared" si="21"/>
        <v>115400</v>
      </c>
      <c r="U101" s="101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64.5" customHeight="1" x14ac:dyDescent="0.25">
      <c r="A102" s="92" t="s">
        <v>572</v>
      </c>
      <c r="B102" s="93" t="s">
        <v>573</v>
      </c>
      <c r="C102" s="82">
        <f>C103</f>
        <v>366700</v>
      </c>
      <c r="D102" s="82">
        <f>D103</f>
        <v>0</v>
      </c>
      <c r="E102" s="63">
        <f t="shared" si="18"/>
        <v>366700</v>
      </c>
      <c r="F102" s="82"/>
      <c r="G102" s="82"/>
      <c r="H102" s="82"/>
      <c r="I102" s="82"/>
      <c r="J102" s="82"/>
      <c r="K102" s="64">
        <f t="shared" si="22"/>
        <v>733400</v>
      </c>
      <c r="L102" s="82">
        <f>L103</f>
        <v>366700</v>
      </c>
      <c r="M102" s="82">
        <f>M103</f>
        <v>0</v>
      </c>
      <c r="N102" s="63">
        <f t="shared" si="20"/>
        <v>366700</v>
      </c>
      <c r="O102" s="82"/>
      <c r="P102" s="64">
        <f t="shared" si="23"/>
        <v>733400</v>
      </c>
      <c r="Q102" s="82">
        <f>Q103</f>
        <v>366700</v>
      </c>
      <c r="R102" s="82"/>
      <c r="S102" s="82"/>
      <c r="T102" s="64">
        <f t="shared" si="21"/>
        <v>366700</v>
      </c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80.25" customHeight="1" x14ac:dyDescent="0.25">
      <c r="A103" s="94" t="s">
        <v>570</v>
      </c>
      <c r="B103" s="95" t="s">
        <v>571</v>
      </c>
      <c r="C103" s="91">
        <v>366700</v>
      </c>
      <c r="D103" s="91">
        <v>0</v>
      </c>
      <c r="E103" s="66">
        <f t="shared" si="18"/>
        <v>366700</v>
      </c>
      <c r="F103" s="91">
        <v>366745</v>
      </c>
      <c r="G103" s="91">
        <v>367985</v>
      </c>
      <c r="H103" s="91">
        <v>369274.6</v>
      </c>
      <c r="I103" s="91">
        <v>366745</v>
      </c>
      <c r="J103" s="91">
        <v>367985</v>
      </c>
      <c r="K103" s="64">
        <v>369274.6</v>
      </c>
      <c r="L103" s="91">
        <v>366700</v>
      </c>
      <c r="M103" s="91">
        <v>0</v>
      </c>
      <c r="N103" s="66">
        <f t="shared" si="20"/>
        <v>366700</v>
      </c>
      <c r="O103" s="91">
        <v>366745</v>
      </c>
      <c r="P103" s="65">
        <v>367985</v>
      </c>
      <c r="Q103" s="91">
        <v>366700</v>
      </c>
      <c r="R103" s="91"/>
      <c r="S103" s="91"/>
      <c r="T103" s="65">
        <f t="shared" si="21"/>
        <v>366700</v>
      </c>
      <c r="U103" s="101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96" customHeight="1" x14ac:dyDescent="0.25">
      <c r="A104" s="152" t="s">
        <v>612</v>
      </c>
      <c r="B104" s="93" t="s">
        <v>613</v>
      </c>
      <c r="C104" s="82">
        <f>C105</f>
        <v>295500</v>
      </c>
      <c r="D104" s="82">
        <f>D105</f>
        <v>0</v>
      </c>
      <c r="E104" s="63">
        <f t="shared" si="18"/>
        <v>295500</v>
      </c>
      <c r="F104" s="82"/>
      <c r="G104" s="82"/>
      <c r="H104" s="82"/>
      <c r="I104" s="82"/>
      <c r="J104" s="82"/>
      <c r="K104" s="64">
        <f t="shared" si="22"/>
        <v>591000</v>
      </c>
      <c r="L104" s="82">
        <f>L105</f>
        <v>295500</v>
      </c>
      <c r="M104" s="82">
        <f>M105</f>
        <v>0</v>
      </c>
      <c r="N104" s="63">
        <f t="shared" si="20"/>
        <v>295500</v>
      </c>
      <c r="O104" s="82"/>
      <c r="P104" s="64">
        <f t="shared" si="23"/>
        <v>591000</v>
      </c>
      <c r="Q104" s="82">
        <f>Q105</f>
        <v>295500</v>
      </c>
      <c r="R104" s="82"/>
      <c r="S104" s="82"/>
      <c r="T104" s="64">
        <f t="shared" si="21"/>
        <v>295500</v>
      </c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112.5" customHeight="1" x14ac:dyDescent="0.25">
      <c r="A105" s="94" t="s">
        <v>611</v>
      </c>
      <c r="B105" s="95" t="s">
        <v>614</v>
      </c>
      <c r="C105" s="91">
        <v>295500</v>
      </c>
      <c r="D105" s="91">
        <v>0</v>
      </c>
      <c r="E105" s="66">
        <f t="shared" si="18"/>
        <v>295500</v>
      </c>
      <c r="F105" s="91">
        <v>295467</v>
      </c>
      <c r="G105" s="91">
        <v>295467</v>
      </c>
      <c r="H105" s="91">
        <v>295467</v>
      </c>
      <c r="I105" s="91">
        <v>295467</v>
      </c>
      <c r="J105" s="91">
        <v>295467</v>
      </c>
      <c r="K105" s="64">
        <v>295467</v>
      </c>
      <c r="L105" s="91">
        <v>295500</v>
      </c>
      <c r="M105" s="91">
        <v>0</v>
      </c>
      <c r="N105" s="66">
        <f t="shared" si="20"/>
        <v>295500</v>
      </c>
      <c r="O105" s="91">
        <v>295467</v>
      </c>
      <c r="P105" s="65">
        <v>295467</v>
      </c>
      <c r="Q105" s="91">
        <v>295500</v>
      </c>
      <c r="R105" s="91"/>
      <c r="S105" s="91"/>
      <c r="T105" s="65">
        <f t="shared" si="21"/>
        <v>295500</v>
      </c>
      <c r="U105" s="101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36" customHeight="1" x14ac:dyDescent="0.25">
      <c r="A106" s="92" t="s">
        <v>592</v>
      </c>
      <c r="B106" s="93" t="s">
        <v>593</v>
      </c>
      <c r="C106" s="82">
        <f>C107</f>
        <v>22000</v>
      </c>
      <c r="D106" s="82">
        <f>D107</f>
        <v>0</v>
      </c>
      <c r="E106" s="63">
        <f t="shared" si="18"/>
        <v>22000</v>
      </c>
      <c r="F106" s="82"/>
      <c r="G106" s="82"/>
      <c r="H106" s="82"/>
      <c r="I106" s="82"/>
      <c r="J106" s="82"/>
      <c r="K106" s="64">
        <f t="shared" si="22"/>
        <v>44000</v>
      </c>
      <c r="L106" s="82">
        <f>L107</f>
        <v>0</v>
      </c>
      <c r="M106" s="82">
        <f>M107</f>
        <v>0</v>
      </c>
      <c r="N106" s="63">
        <f t="shared" si="20"/>
        <v>0</v>
      </c>
      <c r="O106" s="82"/>
      <c r="P106" s="64">
        <f t="shared" si="23"/>
        <v>0</v>
      </c>
      <c r="Q106" s="82">
        <f>Q107</f>
        <v>0</v>
      </c>
      <c r="R106" s="82"/>
      <c r="S106" s="82"/>
      <c r="T106" s="64">
        <f t="shared" si="21"/>
        <v>0</v>
      </c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67.5" customHeight="1" x14ac:dyDescent="0.25">
      <c r="A107" s="94" t="s">
        <v>590</v>
      </c>
      <c r="B107" s="95" t="s">
        <v>591</v>
      </c>
      <c r="C107" s="91">
        <v>22000</v>
      </c>
      <c r="D107" s="91">
        <v>0</v>
      </c>
      <c r="E107" s="66">
        <f t="shared" si="18"/>
        <v>22000</v>
      </c>
      <c r="F107" s="91"/>
      <c r="G107" s="91"/>
      <c r="H107" s="91"/>
      <c r="I107" s="91"/>
      <c r="J107" s="91"/>
      <c r="K107" s="64">
        <f t="shared" si="22"/>
        <v>44000</v>
      </c>
      <c r="L107" s="91">
        <v>0</v>
      </c>
      <c r="M107" s="91">
        <v>0</v>
      </c>
      <c r="N107" s="66">
        <f t="shared" si="20"/>
        <v>0</v>
      </c>
      <c r="O107" s="91"/>
      <c r="P107" s="65">
        <f t="shared" si="23"/>
        <v>0</v>
      </c>
      <c r="Q107" s="91">
        <v>0</v>
      </c>
      <c r="R107" s="91"/>
      <c r="S107" s="91"/>
      <c r="T107" s="65">
        <f t="shared" si="21"/>
        <v>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27" customHeight="1" x14ac:dyDescent="0.25">
      <c r="A108" s="92" t="s">
        <v>594</v>
      </c>
      <c r="B108" s="93" t="s">
        <v>595</v>
      </c>
      <c r="C108" s="82">
        <f>C109+C111</f>
        <v>4000</v>
      </c>
      <c r="D108" s="82">
        <f>D109+D111</f>
        <v>0</v>
      </c>
      <c r="E108" s="63">
        <f t="shared" si="18"/>
        <v>4000</v>
      </c>
      <c r="F108" s="82"/>
      <c r="G108" s="82"/>
      <c r="H108" s="82"/>
      <c r="I108" s="82"/>
      <c r="J108" s="82"/>
      <c r="K108" s="64">
        <f t="shared" si="22"/>
        <v>8000</v>
      </c>
      <c r="L108" s="82">
        <f>L109+L111</f>
        <v>2000</v>
      </c>
      <c r="M108" s="82">
        <f>M109+M111</f>
        <v>0</v>
      </c>
      <c r="N108" s="63">
        <f t="shared" si="20"/>
        <v>2000</v>
      </c>
      <c r="O108" s="82"/>
      <c r="P108" s="64">
        <f t="shared" si="23"/>
        <v>4000</v>
      </c>
      <c r="Q108" s="82">
        <f>Q109+Q111</f>
        <v>1000</v>
      </c>
      <c r="R108" s="82"/>
      <c r="S108" s="82"/>
      <c r="T108" s="64">
        <f t="shared" si="21"/>
        <v>1000</v>
      </c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35.25" hidden="1" customHeight="1" x14ac:dyDescent="0.25">
      <c r="A109" s="92" t="s">
        <v>442</v>
      </c>
      <c r="B109" s="93" t="s">
        <v>443</v>
      </c>
      <c r="C109" s="82">
        <f>C110</f>
        <v>0</v>
      </c>
      <c r="D109" s="82">
        <f>D110</f>
        <v>0</v>
      </c>
      <c r="E109" s="63">
        <f t="shared" si="18"/>
        <v>0</v>
      </c>
      <c r="F109" s="82"/>
      <c r="G109" s="82"/>
      <c r="H109" s="82"/>
      <c r="I109" s="82"/>
      <c r="J109" s="82"/>
      <c r="K109" s="64">
        <f t="shared" si="22"/>
        <v>0</v>
      </c>
      <c r="L109" s="82">
        <f>L110</f>
        <v>0</v>
      </c>
      <c r="M109" s="82">
        <f>M110</f>
        <v>0</v>
      </c>
      <c r="N109" s="63">
        <f t="shared" si="20"/>
        <v>0</v>
      </c>
      <c r="O109" s="82"/>
      <c r="P109" s="64">
        <f t="shared" si="23"/>
        <v>0</v>
      </c>
      <c r="Q109" s="82">
        <f>Q110</f>
        <v>0</v>
      </c>
      <c r="R109" s="82"/>
      <c r="S109" s="82"/>
      <c r="T109" s="64">
        <f t="shared" si="21"/>
        <v>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115.5" hidden="1" customHeight="1" x14ac:dyDescent="0.25">
      <c r="A110" s="94" t="s">
        <v>444</v>
      </c>
      <c r="B110" s="95" t="s">
        <v>445</v>
      </c>
      <c r="C110" s="91"/>
      <c r="D110" s="91"/>
      <c r="E110" s="63">
        <f t="shared" si="18"/>
        <v>0</v>
      </c>
      <c r="F110" s="91"/>
      <c r="G110" s="91"/>
      <c r="H110" s="91"/>
      <c r="I110" s="91"/>
      <c r="J110" s="91"/>
      <c r="K110" s="64">
        <f t="shared" si="22"/>
        <v>0</v>
      </c>
      <c r="L110" s="91"/>
      <c r="M110" s="91"/>
      <c r="N110" s="63">
        <f t="shared" si="20"/>
        <v>0</v>
      </c>
      <c r="O110" s="91"/>
      <c r="P110" s="64">
        <f t="shared" si="23"/>
        <v>0</v>
      </c>
      <c r="Q110" s="91"/>
      <c r="R110" s="91"/>
      <c r="S110" s="91"/>
      <c r="T110" s="64">
        <f t="shared" si="21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71.25" customHeight="1" x14ac:dyDescent="0.25">
      <c r="A111" s="92" t="s">
        <v>446</v>
      </c>
      <c r="B111" s="93" t="s">
        <v>588</v>
      </c>
      <c r="C111" s="82">
        <f>C112+C113</f>
        <v>4000</v>
      </c>
      <c r="D111" s="82">
        <f>D112+D113</f>
        <v>0</v>
      </c>
      <c r="E111" s="63">
        <f t="shared" si="18"/>
        <v>4000</v>
      </c>
      <c r="F111" s="82"/>
      <c r="G111" s="82"/>
      <c r="H111" s="82"/>
      <c r="I111" s="82"/>
      <c r="J111" s="82"/>
      <c r="K111" s="64">
        <f t="shared" si="22"/>
        <v>8000</v>
      </c>
      <c r="L111" s="82">
        <f>L112+L113</f>
        <v>2000</v>
      </c>
      <c r="M111" s="82">
        <f>M112+M113</f>
        <v>0</v>
      </c>
      <c r="N111" s="63">
        <f t="shared" si="20"/>
        <v>2000</v>
      </c>
      <c r="O111" s="82"/>
      <c r="P111" s="64">
        <f t="shared" si="23"/>
        <v>4000</v>
      </c>
      <c r="Q111" s="82">
        <f>Q112+Q113</f>
        <v>1000</v>
      </c>
      <c r="R111" s="82"/>
      <c r="S111" s="82"/>
      <c r="T111" s="64">
        <f t="shared" si="21"/>
        <v>1000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63" customHeight="1" x14ac:dyDescent="0.25">
      <c r="A112" s="94" t="s">
        <v>586</v>
      </c>
      <c r="B112" s="95" t="s">
        <v>587</v>
      </c>
      <c r="C112" s="91">
        <v>2000</v>
      </c>
      <c r="D112" s="91">
        <v>0</v>
      </c>
      <c r="E112" s="66">
        <f t="shared" si="18"/>
        <v>2000</v>
      </c>
      <c r="F112" s="91">
        <v>2000</v>
      </c>
      <c r="G112" s="91">
        <v>1000</v>
      </c>
      <c r="H112" s="91">
        <v>1000</v>
      </c>
      <c r="I112" s="91">
        <v>2000</v>
      </c>
      <c r="J112" s="91">
        <v>1000</v>
      </c>
      <c r="K112" s="64">
        <v>1000</v>
      </c>
      <c r="L112" s="91">
        <v>2000</v>
      </c>
      <c r="M112" s="91">
        <v>0</v>
      </c>
      <c r="N112" s="66">
        <f t="shared" si="20"/>
        <v>2000</v>
      </c>
      <c r="O112" s="91">
        <v>2000</v>
      </c>
      <c r="P112" s="65">
        <v>1000</v>
      </c>
      <c r="Q112" s="91">
        <v>1000</v>
      </c>
      <c r="R112" s="91"/>
      <c r="S112" s="91"/>
      <c r="T112" s="65">
        <f t="shared" si="21"/>
        <v>1000</v>
      </c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</row>
    <row r="113" spans="1:40" ht="63.75" customHeight="1" x14ac:dyDescent="0.25">
      <c r="A113" s="94" t="s">
        <v>447</v>
      </c>
      <c r="B113" s="95" t="s">
        <v>589</v>
      </c>
      <c r="C113" s="91">
        <v>2000</v>
      </c>
      <c r="D113" s="91">
        <v>0</v>
      </c>
      <c r="E113" s="66">
        <f t="shared" si="18"/>
        <v>2000</v>
      </c>
      <c r="F113" s="91"/>
      <c r="G113" s="91"/>
      <c r="H113" s="91"/>
      <c r="I113" s="91"/>
      <c r="J113" s="91"/>
      <c r="K113" s="64">
        <f t="shared" si="22"/>
        <v>4000</v>
      </c>
      <c r="L113" s="91">
        <v>0</v>
      </c>
      <c r="M113" s="91">
        <v>0</v>
      </c>
      <c r="N113" s="66">
        <f t="shared" si="20"/>
        <v>0</v>
      </c>
      <c r="O113" s="91"/>
      <c r="P113" s="65">
        <f t="shared" si="23"/>
        <v>0</v>
      </c>
      <c r="Q113" s="91">
        <v>0</v>
      </c>
      <c r="R113" s="91"/>
      <c r="S113" s="91"/>
      <c r="T113" s="65">
        <f t="shared" si="21"/>
        <v>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18.75" customHeight="1" x14ac:dyDescent="0.25">
      <c r="A114" s="78" t="s">
        <v>448</v>
      </c>
      <c r="B114" s="81" t="s">
        <v>449</v>
      </c>
      <c r="C114" s="63">
        <f>C115+C117</f>
        <v>2684500</v>
      </c>
      <c r="D114" s="63">
        <f>D115+D117</f>
        <v>0</v>
      </c>
      <c r="E114" s="63">
        <f t="shared" si="18"/>
        <v>2684500</v>
      </c>
      <c r="F114" s="63"/>
      <c r="G114" s="63"/>
      <c r="H114" s="63"/>
      <c r="I114" s="63"/>
      <c r="J114" s="63"/>
      <c r="K114" s="64">
        <f t="shared" si="22"/>
        <v>5369000</v>
      </c>
      <c r="L114" s="63">
        <f t="shared" ref="L114:Q114" si="25">L115+L117</f>
        <v>2534500</v>
      </c>
      <c r="M114" s="63">
        <f t="shared" ref="M114" si="26">M115+M117</f>
        <v>0</v>
      </c>
      <c r="N114" s="63">
        <f t="shared" si="20"/>
        <v>2534500</v>
      </c>
      <c r="O114" s="63"/>
      <c r="P114" s="64">
        <f t="shared" si="23"/>
        <v>5069000</v>
      </c>
      <c r="Q114" s="63">
        <f t="shared" si="25"/>
        <v>2534500</v>
      </c>
      <c r="R114" s="63"/>
      <c r="S114" s="63"/>
      <c r="T114" s="64">
        <f t="shared" si="21"/>
        <v>2534500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24.75" customHeight="1" x14ac:dyDescent="0.25">
      <c r="A115" s="78" t="s">
        <v>450</v>
      </c>
      <c r="B115" s="81" t="s">
        <v>451</v>
      </c>
      <c r="C115" s="63">
        <f>C116</f>
        <v>2534500</v>
      </c>
      <c r="D115" s="63">
        <f>D116</f>
        <v>0</v>
      </c>
      <c r="E115" s="63">
        <f t="shared" si="18"/>
        <v>2534500</v>
      </c>
      <c r="F115" s="63"/>
      <c r="G115" s="63"/>
      <c r="H115" s="63"/>
      <c r="I115" s="63"/>
      <c r="J115" s="63"/>
      <c r="K115" s="64">
        <f t="shared" si="22"/>
        <v>5069000</v>
      </c>
      <c r="L115" s="63">
        <f>L116</f>
        <v>2534500</v>
      </c>
      <c r="M115" s="63">
        <f>M116</f>
        <v>0</v>
      </c>
      <c r="N115" s="63">
        <f t="shared" si="20"/>
        <v>2534500</v>
      </c>
      <c r="O115" s="63"/>
      <c r="P115" s="64">
        <f t="shared" si="23"/>
        <v>5069000</v>
      </c>
      <c r="Q115" s="63">
        <f>Q116</f>
        <v>2534500</v>
      </c>
      <c r="R115" s="63"/>
      <c r="S115" s="63"/>
      <c r="T115" s="64">
        <f t="shared" si="21"/>
        <v>2534500</v>
      </c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</row>
    <row r="116" spans="1:40" ht="23.25" customHeight="1" x14ac:dyDescent="0.25">
      <c r="A116" s="83" t="s">
        <v>452</v>
      </c>
      <c r="B116" s="86" t="s">
        <v>453</v>
      </c>
      <c r="C116" s="66">
        <v>2534500</v>
      </c>
      <c r="D116" s="66">
        <v>0</v>
      </c>
      <c r="E116" s="66">
        <f t="shared" si="18"/>
        <v>2534500</v>
      </c>
      <c r="F116" s="66">
        <v>2534500</v>
      </c>
      <c r="G116" s="66">
        <v>2534500</v>
      </c>
      <c r="H116" s="66">
        <v>2534500</v>
      </c>
      <c r="I116" s="66">
        <v>2534500</v>
      </c>
      <c r="J116" s="66">
        <v>2534500</v>
      </c>
      <c r="K116" s="65">
        <v>2534500</v>
      </c>
      <c r="L116" s="66">
        <v>2534500</v>
      </c>
      <c r="M116" s="66">
        <v>0</v>
      </c>
      <c r="N116" s="66">
        <f t="shared" si="20"/>
        <v>2534500</v>
      </c>
      <c r="O116" s="66">
        <v>2534500</v>
      </c>
      <c r="P116" s="65">
        <v>2534500</v>
      </c>
      <c r="Q116" s="66">
        <v>2534500</v>
      </c>
      <c r="R116" s="66"/>
      <c r="S116" s="66"/>
      <c r="T116" s="65">
        <f t="shared" si="21"/>
        <v>2534500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1.75" customHeight="1" x14ac:dyDescent="0.25">
      <c r="A117" s="78" t="s">
        <v>639</v>
      </c>
      <c r="B117" s="81" t="s">
        <v>640</v>
      </c>
      <c r="C117" s="63">
        <f>C118</f>
        <v>150000</v>
      </c>
      <c r="D117" s="63">
        <f>D118</f>
        <v>0</v>
      </c>
      <c r="E117" s="63">
        <f t="shared" si="18"/>
        <v>150000</v>
      </c>
      <c r="F117" s="66"/>
      <c r="G117" s="66"/>
      <c r="H117" s="66"/>
      <c r="I117" s="66"/>
      <c r="J117" s="63"/>
      <c r="K117" s="64">
        <f t="shared" si="22"/>
        <v>300000</v>
      </c>
      <c r="L117" s="63">
        <f t="shared" ref="L117:Q117" si="27">L118</f>
        <v>0</v>
      </c>
      <c r="M117" s="63">
        <f t="shared" si="27"/>
        <v>0</v>
      </c>
      <c r="N117" s="63">
        <f t="shared" si="20"/>
        <v>0</v>
      </c>
      <c r="O117" s="66"/>
      <c r="P117" s="64">
        <f t="shared" si="23"/>
        <v>0</v>
      </c>
      <c r="Q117" s="63">
        <f t="shared" si="27"/>
        <v>0</v>
      </c>
      <c r="R117" s="66"/>
      <c r="S117" s="66"/>
      <c r="T117" s="64">
        <f t="shared" si="21"/>
        <v>0</v>
      </c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25.5" customHeight="1" x14ac:dyDescent="0.25">
      <c r="A118" s="83" t="s">
        <v>642</v>
      </c>
      <c r="B118" s="86" t="s">
        <v>641</v>
      </c>
      <c r="C118" s="66">
        <v>150000</v>
      </c>
      <c r="D118" s="66">
        <v>0</v>
      </c>
      <c r="E118" s="66">
        <f t="shared" si="18"/>
        <v>150000</v>
      </c>
      <c r="F118" s="66"/>
      <c r="G118" s="66"/>
      <c r="H118" s="66"/>
      <c r="I118" s="66"/>
      <c r="J118" s="66"/>
      <c r="K118" s="65">
        <f t="shared" si="22"/>
        <v>300000</v>
      </c>
      <c r="L118" s="66">
        <v>0</v>
      </c>
      <c r="M118" s="66">
        <v>0</v>
      </c>
      <c r="N118" s="66">
        <f t="shared" si="20"/>
        <v>0</v>
      </c>
      <c r="O118" s="66"/>
      <c r="P118" s="65">
        <f t="shared" si="23"/>
        <v>0</v>
      </c>
      <c r="Q118" s="66">
        <v>0</v>
      </c>
      <c r="R118" s="66"/>
      <c r="S118" s="66"/>
      <c r="T118" s="65">
        <f t="shared" si="21"/>
        <v>0</v>
      </c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s="77" customFormat="1" ht="21" customHeight="1" x14ac:dyDescent="0.25">
      <c r="A119" s="87" t="s">
        <v>319</v>
      </c>
      <c r="B119" s="81" t="s">
        <v>320</v>
      </c>
      <c r="C119" s="63">
        <f>C120+C218</f>
        <v>924285495.2299999</v>
      </c>
      <c r="D119" s="63">
        <f>D120+D218</f>
        <v>201294477.94</v>
      </c>
      <c r="E119" s="63">
        <f t="shared" si="18"/>
        <v>1125579973.1699998</v>
      </c>
      <c r="F119" s="63"/>
      <c r="G119" s="63"/>
      <c r="H119" s="63"/>
      <c r="I119" s="63"/>
      <c r="J119" s="63"/>
      <c r="K119" s="64">
        <f t="shared" si="22"/>
        <v>2251159946.3399997</v>
      </c>
      <c r="L119" s="63">
        <f>L120+L218</f>
        <v>835151972.04999995</v>
      </c>
      <c r="M119" s="63">
        <f>M120+M218</f>
        <v>9875928.1199999992</v>
      </c>
      <c r="N119" s="63">
        <f t="shared" si="20"/>
        <v>845027900.16999996</v>
      </c>
      <c r="O119" s="63"/>
      <c r="P119" s="64">
        <f t="shared" si="23"/>
        <v>1690055800.3399999</v>
      </c>
      <c r="Q119" s="63">
        <f>Q120+Q218</f>
        <v>737216677.13</v>
      </c>
      <c r="R119" s="63">
        <f>R120+R218</f>
        <v>0</v>
      </c>
      <c r="S119" s="63"/>
      <c r="T119" s="64">
        <f t="shared" si="21"/>
        <v>737216677.13</v>
      </c>
      <c r="U119" s="101"/>
      <c r="V119" s="80"/>
      <c r="W119" s="80"/>
      <c r="X119" s="80"/>
      <c r="Y119" s="80"/>
      <c r="Z119" s="101"/>
      <c r="AA119" s="101"/>
      <c r="AB119" s="101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33" customHeight="1" x14ac:dyDescent="0.25">
      <c r="A120" s="102" t="s">
        <v>454</v>
      </c>
      <c r="B120" s="81" t="s">
        <v>455</v>
      </c>
      <c r="C120" s="82">
        <f>C121+C128+C183+C206</f>
        <v>924285495.2299999</v>
      </c>
      <c r="D120" s="82">
        <f>D121+D128+D183+D206</f>
        <v>201294477.94</v>
      </c>
      <c r="E120" s="63">
        <f t="shared" si="18"/>
        <v>1125579973.1699998</v>
      </c>
      <c r="F120" s="82"/>
      <c r="G120" s="82"/>
      <c r="H120" s="82"/>
      <c r="I120" s="82"/>
      <c r="J120" s="82"/>
      <c r="K120" s="64">
        <f t="shared" si="22"/>
        <v>2251159946.3399997</v>
      </c>
      <c r="L120" s="82">
        <f>L121+L128+L183+L206</f>
        <v>835151972.04999995</v>
      </c>
      <c r="M120" s="82">
        <f t="shared" ref="M120" si="28">M121+M128+M183+M206</f>
        <v>9875928.1199999992</v>
      </c>
      <c r="N120" s="63">
        <f t="shared" si="20"/>
        <v>845027900.16999996</v>
      </c>
      <c r="O120" s="82">
        <f t="shared" ref="M120:O120" si="29">O121+O128+O183+O206</f>
        <v>0</v>
      </c>
      <c r="P120" s="64">
        <f t="shared" si="23"/>
        <v>1690055800.3399999</v>
      </c>
      <c r="Q120" s="82">
        <f>Q121+Q128+Q183+Q206</f>
        <v>737216677.13</v>
      </c>
      <c r="R120" s="82">
        <f>R121+R128+R183+R206</f>
        <v>0</v>
      </c>
      <c r="S120" s="82"/>
      <c r="T120" s="64">
        <f t="shared" si="21"/>
        <v>737216677.13</v>
      </c>
      <c r="U120" s="101"/>
      <c r="V120" s="80"/>
      <c r="W120" s="80"/>
      <c r="X120" s="80"/>
      <c r="Y120" s="80"/>
      <c r="Z120" s="101"/>
      <c r="AA120" s="101"/>
      <c r="AB120" s="101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24.75" customHeight="1" x14ac:dyDescent="0.25">
      <c r="A121" s="102" t="s">
        <v>456</v>
      </c>
      <c r="B121" s="81" t="s">
        <v>457</v>
      </c>
      <c r="C121" s="63">
        <f>C122+C124</f>
        <v>51850960</v>
      </c>
      <c r="D121" s="63">
        <f>D122+D124</f>
        <v>0</v>
      </c>
      <c r="E121" s="63">
        <f t="shared" si="18"/>
        <v>51850960</v>
      </c>
      <c r="F121" s="63"/>
      <c r="G121" s="63"/>
      <c r="H121" s="63"/>
      <c r="I121" s="63"/>
      <c r="J121" s="63"/>
      <c r="K121" s="64">
        <f t="shared" si="22"/>
        <v>103701920</v>
      </c>
      <c r="L121" s="63">
        <f>L122+L124</f>
        <v>4968000</v>
      </c>
      <c r="M121" s="63">
        <f>M122+M124</f>
        <v>0</v>
      </c>
      <c r="N121" s="63">
        <f t="shared" si="20"/>
        <v>4968000</v>
      </c>
      <c r="O121" s="63"/>
      <c r="P121" s="64">
        <f t="shared" si="23"/>
        <v>9936000</v>
      </c>
      <c r="Q121" s="63">
        <f>Q122+Q124</f>
        <v>8417000</v>
      </c>
      <c r="R121" s="63"/>
      <c r="S121" s="63"/>
      <c r="T121" s="64">
        <f t="shared" si="21"/>
        <v>8417000</v>
      </c>
      <c r="U121" s="101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15" customHeight="1" x14ac:dyDescent="0.25">
      <c r="A122" s="102" t="s">
        <v>458</v>
      </c>
      <c r="B122" s="81" t="s">
        <v>459</v>
      </c>
      <c r="C122" s="63">
        <f>C123</f>
        <v>40007000</v>
      </c>
      <c r="D122" s="63">
        <f>D123</f>
        <v>0</v>
      </c>
      <c r="E122" s="63">
        <f t="shared" si="18"/>
        <v>40007000</v>
      </c>
      <c r="F122" s="63"/>
      <c r="G122" s="63"/>
      <c r="H122" s="63"/>
      <c r="I122" s="63"/>
      <c r="J122" s="63"/>
      <c r="K122" s="64">
        <f t="shared" si="22"/>
        <v>80014000</v>
      </c>
      <c r="L122" s="63">
        <f>L123</f>
        <v>4968000</v>
      </c>
      <c r="M122" s="63">
        <f>M123</f>
        <v>0</v>
      </c>
      <c r="N122" s="63">
        <f t="shared" si="20"/>
        <v>4968000</v>
      </c>
      <c r="O122" s="63"/>
      <c r="P122" s="64">
        <f t="shared" si="23"/>
        <v>9936000</v>
      </c>
      <c r="Q122" s="63">
        <f>Q123</f>
        <v>8417000</v>
      </c>
      <c r="R122" s="63"/>
      <c r="S122" s="63"/>
      <c r="T122" s="64">
        <f t="shared" si="21"/>
        <v>8417000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30" customHeight="1" x14ac:dyDescent="0.25">
      <c r="A123" s="103" t="s">
        <v>460</v>
      </c>
      <c r="B123" s="86" t="s">
        <v>538</v>
      </c>
      <c r="C123" s="66">
        <v>40007000</v>
      </c>
      <c r="D123" s="66">
        <v>0</v>
      </c>
      <c r="E123" s="66">
        <f t="shared" si="18"/>
        <v>40007000</v>
      </c>
      <c r="F123" s="66">
        <v>40007000</v>
      </c>
      <c r="G123" s="66">
        <v>4968000</v>
      </c>
      <c r="H123" s="66">
        <v>8417000</v>
      </c>
      <c r="I123" s="66">
        <v>40007000</v>
      </c>
      <c r="J123" s="66">
        <v>4968000</v>
      </c>
      <c r="K123" s="64">
        <v>8417000</v>
      </c>
      <c r="L123" s="66">
        <v>4968000</v>
      </c>
      <c r="M123" s="66">
        <v>0</v>
      </c>
      <c r="N123" s="66">
        <f t="shared" si="20"/>
        <v>4968000</v>
      </c>
      <c r="O123" s="66">
        <v>40007000</v>
      </c>
      <c r="P123" s="65">
        <v>4968000</v>
      </c>
      <c r="Q123" s="66">
        <v>8417000</v>
      </c>
      <c r="R123" s="66"/>
      <c r="S123" s="66"/>
      <c r="T123" s="65">
        <f t="shared" si="21"/>
        <v>8417000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ht="33.75" customHeight="1" x14ac:dyDescent="0.25">
      <c r="A124" s="102" t="s">
        <v>461</v>
      </c>
      <c r="B124" s="81" t="s">
        <v>462</v>
      </c>
      <c r="C124" s="71">
        <f>C125</f>
        <v>11843960</v>
      </c>
      <c r="D124" s="71">
        <f>D125</f>
        <v>0</v>
      </c>
      <c r="E124" s="63">
        <f t="shared" si="18"/>
        <v>11843960</v>
      </c>
      <c r="F124" s="71"/>
      <c r="G124" s="71"/>
      <c r="H124" s="71"/>
      <c r="I124" s="71"/>
      <c r="J124" s="71"/>
      <c r="K124" s="64">
        <f t="shared" si="22"/>
        <v>23687920</v>
      </c>
      <c r="L124" s="71">
        <f>L125</f>
        <v>0</v>
      </c>
      <c r="M124" s="71">
        <f>M125</f>
        <v>0</v>
      </c>
      <c r="N124" s="63">
        <f t="shared" si="20"/>
        <v>0</v>
      </c>
      <c r="O124" s="71"/>
      <c r="P124" s="64">
        <f t="shared" si="23"/>
        <v>0</v>
      </c>
      <c r="Q124" s="71">
        <f>Q125</f>
        <v>0</v>
      </c>
      <c r="R124" s="71"/>
      <c r="S124" s="71"/>
      <c r="T124" s="64">
        <f t="shared" si="21"/>
        <v>0</v>
      </c>
      <c r="U124" s="101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28.5" customHeight="1" x14ac:dyDescent="0.25">
      <c r="A125" s="103" t="s">
        <v>463</v>
      </c>
      <c r="B125" s="86" t="s">
        <v>464</v>
      </c>
      <c r="C125" s="66">
        <v>11843960</v>
      </c>
      <c r="D125" s="66">
        <v>0</v>
      </c>
      <c r="E125" s="66">
        <f t="shared" si="18"/>
        <v>11843960</v>
      </c>
      <c r="F125" s="66">
        <v>11843960</v>
      </c>
      <c r="G125" s="66">
        <v>0</v>
      </c>
      <c r="H125" s="66">
        <v>0</v>
      </c>
      <c r="I125" s="66">
        <v>11843960</v>
      </c>
      <c r="J125" s="66">
        <v>0</v>
      </c>
      <c r="K125" s="65">
        <v>0</v>
      </c>
      <c r="L125" s="66">
        <v>0</v>
      </c>
      <c r="M125" s="66">
        <v>0</v>
      </c>
      <c r="N125" s="66">
        <f t="shared" si="20"/>
        <v>0</v>
      </c>
      <c r="O125" s="66">
        <v>11843960</v>
      </c>
      <c r="P125" s="65">
        <v>0</v>
      </c>
      <c r="Q125" s="66">
        <v>0</v>
      </c>
      <c r="R125" s="66">
        <v>0</v>
      </c>
      <c r="S125" s="66"/>
      <c r="T125" s="65">
        <f t="shared" si="21"/>
        <v>0</v>
      </c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0.25" hidden="1" customHeight="1" x14ac:dyDescent="0.25">
      <c r="A126" s="162" t="s">
        <v>683</v>
      </c>
      <c r="B126" s="163" t="s">
        <v>684</v>
      </c>
      <c r="C126" s="120">
        <f>C127</f>
        <v>0</v>
      </c>
      <c r="D126" s="120">
        <f>D127</f>
        <v>0</v>
      </c>
      <c r="E126" s="63">
        <f t="shared" si="18"/>
        <v>0</v>
      </c>
      <c r="F126" s="109"/>
      <c r="G126" s="109"/>
      <c r="H126" s="120"/>
      <c r="I126" s="120"/>
      <c r="J126" s="120"/>
      <c r="K126" s="64">
        <f t="shared" si="22"/>
        <v>0</v>
      </c>
      <c r="L126" s="109"/>
      <c r="M126" s="109"/>
      <c r="N126" s="63">
        <f t="shared" si="20"/>
        <v>0</v>
      </c>
      <c r="O126" s="120"/>
      <c r="P126" s="64">
        <f t="shared" si="23"/>
        <v>0</v>
      </c>
      <c r="Q126" s="109"/>
      <c r="R126" s="109"/>
      <c r="S126" s="120"/>
      <c r="T126" s="64">
        <f t="shared" si="21"/>
        <v>0</v>
      </c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40.5" hidden="1" customHeight="1" x14ac:dyDescent="0.25">
      <c r="A127" s="164" t="s">
        <v>685</v>
      </c>
      <c r="B127" s="165" t="s">
        <v>686</v>
      </c>
      <c r="C127" s="109"/>
      <c r="D127" s="109"/>
      <c r="E127" s="63">
        <f t="shared" si="18"/>
        <v>0</v>
      </c>
      <c r="F127" s="109"/>
      <c r="G127" s="109"/>
      <c r="H127" s="109"/>
      <c r="I127" s="109"/>
      <c r="J127" s="109"/>
      <c r="K127" s="64">
        <f t="shared" si="22"/>
        <v>0</v>
      </c>
      <c r="L127" s="109"/>
      <c r="M127" s="109"/>
      <c r="N127" s="63">
        <f t="shared" si="20"/>
        <v>0</v>
      </c>
      <c r="O127" s="109"/>
      <c r="P127" s="65">
        <f t="shared" si="23"/>
        <v>0</v>
      </c>
      <c r="Q127" s="109"/>
      <c r="R127" s="109"/>
      <c r="S127" s="109"/>
      <c r="T127" s="65">
        <f t="shared" si="21"/>
        <v>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35.25" customHeight="1" x14ac:dyDescent="0.25">
      <c r="A128" s="102" t="s">
        <v>465</v>
      </c>
      <c r="B128" s="104" t="s">
        <v>466</v>
      </c>
      <c r="C128" s="72">
        <f>C129+C135+C137+C139+C146+C148+C150+C152+C154+C158+C160+C162+C164+C166+C144</f>
        <v>225954046.27000001</v>
      </c>
      <c r="D128" s="72">
        <f>D129+D135+D137+D139+D146+D148+D150+D152+D154+D158+D160+D162+D164+D166+D144</f>
        <v>201294477.94</v>
      </c>
      <c r="E128" s="63">
        <f t="shared" si="18"/>
        <v>427248524.21000004</v>
      </c>
      <c r="F128" s="72"/>
      <c r="G128" s="72"/>
      <c r="H128" s="72"/>
      <c r="I128" s="72"/>
      <c r="J128" s="72"/>
      <c r="K128" s="64">
        <f t="shared" si="22"/>
        <v>854497048.42000008</v>
      </c>
      <c r="L128" s="72">
        <f>L129+L135+L137+L139+L146+L148+L150+L152+L154+L158+L160+L162+L166+L144</f>
        <v>177436418.44</v>
      </c>
      <c r="M128" s="72">
        <f>M129+M135+M137+M139+M146+M148+M150+M152+M154+M158+M160+M162+M166+M144</f>
        <v>9875928.1199999992</v>
      </c>
      <c r="N128" s="63">
        <f t="shared" si="20"/>
        <v>187312346.56</v>
      </c>
      <c r="O128" s="72"/>
      <c r="P128" s="64">
        <f t="shared" si="23"/>
        <v>374624693.12</v>
      </c>
      <c r="Q128" s="72">
        <f>Q129+Q135+Q137+Q139+Q146+Q148+Q150+Q154+Q156+Q158+Q160+Q162+Q166+Q144</f>
        <v>77626066.519999996</v>
      </c>
      <c r="R128" s="72">
        <v>0</v>
      </c>
      <c r="S128" s="72"/>
      <c r="T128" s="64">
        <f t="shared" si="21"/>
        <v>77626066.519999996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28.5" customHeight="1" x14ac:dyDescent="0.25">
      <c r="A129" s="102" t="s">
        <v>467</v>
      </c>
      <c r="B129" s="105" t="s">
        <v>468</v>
      </c>
      <c r="C129" s="106">
        <f>C130</f>
        <v>8560606</v>
      </c>
      <c r="D129" s="106">
        <f>D130</f>
        <v>0</v>
      </c>
      <c r="E129" s="63">
        <f t="shared" si="18"/>
        <v>8560606</v>
      </c>
      <c r="F129" s="106"/>
      <c r="G129" s="106"/>
      <c r="H129" s="106"/>
      <c r="I129" s="106"/>
      <c r="J129" s="106"/>
      <c r="K129" s="64">
        <f t="shared" si="22"/>
        <v>17121212</v>
      </c>
      <c r="L129" s="106">
        <f>L130</f>
        <v>0</v>
      </c>
      <c r="M129" s="106">
        <f>M130</f>
        <v>0</v>
      </c>
      <c r="N129" s="63">
        <f t="shared" si="20"/>
        <v>0</v>
      </c>
      <c r="O129" s="106"/>
      <c r="P129" s="64">
        <f t="shared" si="23"/>
        <v>0</v>
      </c>
      <c r="Q129" s="106">
        <f>Q130</f>
        <v>0</v>
      </c>
      <c r="R129" s="106">
        <f>R130</f>
        <v>1</v>
      </c>
      <c r="S129" s="106"/>
      <c r="T129" s="64">
        <f t="shared" si="21"/>
        <v>1</v>
      </c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40.5" customHeight="1" x14ac:dyDescent="0.25">
      <c r="A130" s="102" t="s">
        <v>469</v>
      </c>
      <c r="B130" s="81" t="s">
        <v>470</v>
      </c>
      <c r="C130" s="106">
        <f>C131+C132+C133+C134</f>
        <v>8560606</v>
      </c>
      <c r="D130" s="106">
        <f>D131+D132+D133+D134</f>
        <v>0</v>
      </c>
      <c r="E130" s="63">
        <f t="shared" si="18"/>
        <v>8560606</v>
      </c>
      <c r="F130" s="106"/>
      <c r="G130" s="106"/>
      <c r="H130" s="106"/>
      <c r="I130" s="106"/>
      <c r="J130" s="106"/>
      <c r="K130" s="64">
        <f t="shared" si="22"/>
        <v>17121212</v>
      </c>
      <c r="L130" s="106">
        <f>L131+L132+L133+L134</f>
        <v>0</v>
      </c>
      <c r="M130" s="106">
        <f>M131+M132+M133+M134</f>
        <v>0</v>
      </c>
      <c r="N130" s="63">
        <f t="shared" si="20"/>
        <v>0</v>
      </c>
      <c r="O130" s="106"/>
      <c r="P130" s="64">
        <f t="shared" si="23"/>
        <v>0</v>
      </c>
      <c r="Q130" s="106">
        <f>Q131+Q132+Q133+Q134</f>
        <v>0</v>
      </c>
      <c r="R130" s="106">
        <f>R131+R132+R133+R134</f>
        <v>1</v>
      </c>
      <c r="S130" s="106"/>
      <c r="T130" s="64">
        <f t="shared" si="21"/>
        <v>1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102.75" hidden="1" customHeight="1" x14ac:dyDescent="0.25">
      <c r="A131" s="103" t="s">
        <v>469</v>
      </c>
      <c r="B131" s="108" t="s">
        <v>471</v>
      </c>
      <c r="C131" s="109"/>
      <c r="D131" s="109"/>
      <c r="E131" s="63">
        <f t="shared" si="18"/>
        <v>0</v>
      </c>
      <c r="F131" s="109"/>
      <c r="G131" s="109"/>
      <c r="H131" s="109"/>
      <c r="I131" s="109"/>
      <c r="J131" s="109"/>
      <c r="K131" s="64">
        <f t="shared" si="22"/>
        <v>0</v>
      </c>
      <c r="L131" s="109"/>
      <c r="M131" s="109"/>
      <c r="N131" s="63">
        <f t="shared" si="20"/>
        <v>0</v>
      </c>
      <c r="O131" s="109"/>
      <c r="P131" s="64">
        <f t="shared" si="23"/>
        <v>0</v>
      </c>
      <c r="Q131" s="109"/>
      <c r="R131" s="109"/>
      <c r="S131" s="109"/>
      <c r="T131" s="64">
        <f t="shared" si="21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93.75" hidden="1" customHeight="1" x14ac:dyDescent="0.25">
      <c r="A132" s="103" t="s">
        <v>469</v>
      </c>
      <c r="B132" s="110" t="s">
        <v>632</v>
      </c>
      <c r="C132" s="111"/>
      <c r="D132" s="111"/>
      <c r="E132" s="63">
        <f t="shared" si="18"/>
        <v>0</v>
      </c>
      <c r="F132" s="111"/>
      <c r="G132" s="111"/>
      <c r="H132" s="111"/>
      <c r="I132" s="111"/>
      <c r="J132" s="111"/>
      <c r="K132" s="64">
        <f t="shared" si="22"/>
        <v>0</v>
      </c>
      <c r="L132" s="111"/>
      <c r="M132" s="111"/>
      <c r="N132" s="63">
        <f t="shared" si="20"/>
        <v>0</v>
      </c>
      <c r="O132" s="111"/>
      <c r="P132" s="64">
        <f t="shared" si="23"/>
        <v>0</v>
      </c>
      <c r="Q132" s="112"/>
      <c r="R132" s="112"/>
      <c r="S132" s="112"/>
      <c r="T132" s="64">
        <f t="shared" si="2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103.5" customHeight="1" x14ac:dyDescent="0.25">
      <c r="A133" s="103" t="s">
        <v>469</v>
      </c>
      <c r="B133" s="113" t="s">
        <v>707</v>
      </c>
      <c r="C133" s="109">
        <v>8560606</v>
      </c>
      <c r="D133" s="109">
        <v>0</v>
      </c>
      <c r="E133" s="66">
        <f t="shared" si="18"/>
        <v>8560606</v>
      </c>
      <c r="F133" s="109"/>
      <c r="G133" s="109"/>
      <c r="H133" s="109"/>
      <c r="I133" s="109"/>
      <c r="J133" s="109"/>
      <c r="K133" s="64">
        <f t="shared" si="22"/>
        <v>17121212</v>
      </c>
      <c r="L133" s="109">
        <v>0</v>
      </c>
      <c r="M133" s="109">
        <v>0</v>
      </c>
      <c r="N133" s="66">
        <f t="shared" si="20"/>
        <v>0</v>
      </c>
      <c r="O133" s="67"/>
      <c r="P133" s="65">
        <f t="shared" si="23"/>
        <v>0</v>
      </c>
      <c r="Q133" s="109">
        <v>0</v>
      </c>
      <c r="R133" s="109">
        <v>1</v>
      </c>
      <c r="S133" s="109"/>
      <c r="T133" s="65">
        <f t="shared" si="21"/>
        <v>1</v>
      </c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32.25" hidden="1" customHeight="1" x14ac:dyDescent="0.25">
      <c r="A134" s="103" t="s">
        <v>469</v>
      </c>
      <c r="B134" s="114" t="s">
        <v>486</v>
      </c>
      <c r="C134" s="109"/>
      <c r="D134" s="109"/>
      <c r="E134" s="63">
        <f t="shared" si="18"/>
        <v>0</v>
      </c>
      <c r="F134" s="109"/>
      <c r="G134" s="109"/>
      <c r="H134" s="109"/>
      <c r="I134" s="109"/>
      <c r="J134" s="109"/>
      <c r="K134" s="64">
        <f t="shared" si="22"/>
        <v>0</v>
      </c>
      <c r="L134" s="109"/>
      <c r="M134" s="109"/>
      <c r="N134" s="63">
        <f t="shared" si="20"/>
        <v>0</v>
      </c>
      <c r="O134" s="109"/>
      <c r="P134" s="64">
        <f t="shared" si="23"/>
        <v>0</v>
      </c>
      <c r="Q134" s="109"/>
      <c r="R134" s="109"/>
      <c r="S134" s="109"/>
      <c r="T134" s="64">
        <f t="shared" si="2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63.75" x14ac:dyDescent="0.25">
      <c r="A135" s="102" t="s">
        <v>472</v>
      </c>
      <c r="B135" s="81" t="s">
        <v>473</v>
      </c>
      <c r="C135" s="106">
        <f t="shared" ref="C135:D135" si="30">C136</f>
        <v>31155143</v>
      </c>
      <c r="D135" s="106">
        <f t="shared" si="30"/>
        <v>6466883.0099999998</v>
      </c>
      <c r="E135" s="63">
        <f t="shared" si="18"/>
        <v>37622026.009999998</v>
      </c>
      <c r="F135" s="106"/>
      <c r="G135" s="106"/>
      <c r="H135" s="106"/>
      <c r="I135" s="106"/>
      <c r="J135" s="106"/>
      <c r="K135" s="64">
        <f t="shared" si="22"/>
        <v>75244052.019999996</v>
      </c>
      <c r="L135" s="106">
        <f>L136</f>
        <v>20770095</v>
      </c>
      <c r="M135" s="106">
        <f>M136</f>
        <v>0</v>
      </c>
      <c r="N135" s="63">
        <f t="shared" si="20"/>
        <v>20770095</v>
      </c>
      <c r="O135" s="106"/>
      <c r="P135" s="64">
        <f t="shared" si="23"/>
        <v>41540190</v>
      </c>
      <c r="Q135" s="106">
        <f>Q136</f>
        <v>41540191</v>
      </c>
      <c r="R135" s="106">
        <f>R136</f>
        <v>0</v>
      </c>
      <c r="S135" s="106"/>
      <c r="T135" s="64">
        <f t="shared" si="21"/>
        <v>41540191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65.25" customHeight="1" x14ac:dyDescent="0.25">
      <c r="A136" s="103" t="s">
        <v>474</v>
      </c>
      <c r="B136" s="86" t="s">
        <v>475</v>
      </c>
      <c r="C136" s="109">
        <v>31155143</v>
      </c>
      <c r="D136" s="109">
        <v>6466883.0099999998</v>
      </c>
      <c r="E136" s="66">
        <f t="shared" si="18"/>
        <v>37622026.009999998</v>
      </c>
      <c r="F136" s="109"/>
      <c r="G136" s="109"/>
      <c r="H136" s="109"/>
      <c r="I136" s="109"/>
      <c r="J136" s="109"/>
      <c r="K136" s="65">
        <f t="shared" si="22"/>
        <v>75244052.019999996</v>
      </c>
      <c r="L136" s="109">
        <v>20770095</v>
      </c>
      <c r="M136" s="109">
        <v>0</v>
      </c>
      <c r="N136" s="66">
        <f t="shared" si="20"/>
        <v>20770095</v>
      </c>
      <c r="O136" s="109"/>
      <c r="P136" s="65">
        <f t="shared" si="23"/>
        <v>41540190</v>
      </c>
      <c r="Q136" s="109">
        <v>41540191</v>
      </c>
      <c r="R136" s="109">
        <v>0</v>
      </c>
      <c r="S136" s="109"/>
      <c r="T136" s="65">
        <f t="shared" si="21"/>
        <v>41540191</v>
      </c>
      <c r="U136" s="161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95.25" customHeight="1" x14ac:dyDescent="0.25">
      <c r="A137" s="102" t="s">
        <v>476</v>
      </c>
      <c r="B137" s="81" t="s">
        <v>477</v>
      </c>
      <c r="C137" s="106">
        <f>C138</f>
        <v>0</v>
      </c>
      <c r="D137" s="106">
        <f>D138</f>
        <v>123976609.14</v>
      </c>
      <c r="E137" s="63">
        <f t="shared" ref="E137:E200" si="31">C137+D137</f>
        <v>123976609.14</v>
      </c>
      <c r="F137" s="106"/>
      <c r="G137" s="106"/>
      <c r="H137" s="106"/>
      <c r="I137" s="106"/>
      <c r="J137" s="106"/>
      <c r="K137" s="64">
        <f t="shared" si="22"/>
        <v>247953218.28</v>
      </c>
      <c r="L137" s="106">
        <f>L138</f>
        <v>0</v>
      </c>
      <c r="M137" s="106">
        <f>M138</f>
        <v>0</v>
      </c>
      <c r="N137" s="63">
        <f t="shared" ref="N137:N200" si="32">L137+M137</f>
        <v>0</v>
      </c>
      <c r="O137" s="120"/>
      <c r="P137" s="64">
        <f t="shared" si="23"/>
        <v>0</v>
      </c>
      <c r="Q137" s="106">
        <f>Q138</f>
        <v>0</v>
      </c>
      <c r="R137" s="106">
        <f>R138</f>
        <v>0</v>
      </c>
      <c r="S137" s="120"/>
      <c r="T137" s="64">
        <f t="shared" si="21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83.25" customHeight="1" x14ac:dyDescent="0.25">
      <c r="A138" s="103" t="s">
        <v>478</v>
      </c>
      <c r="B138" s="86" t="s">
        <v>479</v>
      </c>
      <c r="C138" s="109">
        <v>0</v>
      </c>
      <c r="D138" s="109">
        <v>123976609.14</v>
      </c>
      <c r="E138" s="66">
        <f t="shared" si="31"/>
        <v>123976609.14</v>
      </c>
      <c r="F138" s="109"/>
      <c r="G138" s="109"/>
      <c r="H138" s="109"/>
      <c r="I138" s="109"/>
      <c r="J138" s="109"/>
      <c r="K138" s="65">
        <f t="shared" si="22"/>
        <v>247953218.28</v>
      </c>
      <c r="L138" s="66">
        <v>0</v>
      </c>
      <c r="M138" s="109">
        <v>0</v>
      </c>
      <c r="N138" s="66">
        <f t="shared" si="32"/>
        <v>0</v>
      </c>
      <c r="O138" s="109"/>
      <c r="P138" s="65">
        <f t="shared" si="23"/>
        <v>0</v>
      </c>
      <c r="Q138" s="66">
        <v>0</v>
      </c>
      <c r="R138" s="109">
        <v>0</v>
      </c>
      <c r="S138" s="109"/>
      <c r="T138" s="65">
        <f t="shared" si="21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77.25" customHeight="1" x14ac:dyDescent="0.25">
      <c r="A139" s="102" t="s">
        <v>480</v>
      </c>
      <c r="B139" s="107" t="s">
        <v>481</v>
      </c>
      <c r="C139" s="106">
        <f>C140</f>
        <v>0</v>
      </c>
      <c r="D139" s="106">
        <f t="shared" ref="D139:J139" si="33">D140</f>
        <v>43462933.340000004</v>
      </c>
      <c r="E139" s="63">
        <f t="shared" si="31"/>
        <v>43462933.340000004</v>
      </c>
      <c r="F139" s="106">
        <f t="shared" si="33"/>
        <v>0</v>
      </c>
      <c r="G139" s="106">
        <f t="shared" si="33"/>
        <v>0</v>
      </c>
      <c r="H139" s="106">
        <f t="shared" si="33"/>
        <v>0</v>
      </c>
      <c r="I139" s="106">
        <f t="shared" si="33"/>
        <v>0</v>
      </c>
      <c r="J139" s="106">
        <f t="shared" si="33"/>
        <v>0</v>
      </c>
      <c r="K139" s="64">
        <f t="shared" si="22"/>
        <v>86925866.680000007</v>
      </c>
      <c r="L139" s="106">
        <f>L140</f>
        <v>0</v>
      </c>
      <c r="M139" s="106">
        <f>M140</f>
        <v>0</v>
      </c>
      <c r="N139" s="63">
        <f t="shared" si="32"/>
        <v>0</v>
      </c>
      <c r="O139" s="120"/>
      <c r="P139" s="64">
        <f t="shared" si="23"/>
        <v>0</v>
      </c>
      <c r="Q139" s="106">
        <f>Q140</f>
        <v>0</v>
      </c>
      <c r="R139" s="106">
        <f>R140</f>
        <v>0</v>
      </c>
      <c r="S139" s="120"/>
      <c r="T139" s="64">
        <f t="shared" si="21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65.25" customHeight="1" x14ac:dyDescent="0.25">
      <c r="A140" s="103" t="s">
        <v>482</v>
      </c>
      <c r="B140" s="115" t="s">
        <v>630</v>
      </c>
      <c r="C140" s="66">
        <v>0</v>
      </c>
      <c r="D140" s="66">
        <v>43462933.340000004</v>
      </c>
      <c r="E140" s="66">
        <f t="shared" si="31"/>
        <v>43462933.340000004</v>
      </c>
      <c r="F140" s="66"/>
      <c r="G140" s="66"/>
      <c r="H140" s="66"/>
      <c r="I140" s="66"/>
      <c r="J140" s="66"/>
      <c r="K140" s="65">
        <f t="shared" si="22"/>
        <v>86925866.680000007</v>
      </c>
      <c r="L140" s="66">
        <v>0</v>
      </c>
      <c r="M140" s="66">
        <v>0</v>
      </c>
      <c r="N140" s="66">
        <f t="shared" si="32"/>
        <v>0</v>
      </c>
      <c r="O140" s="109"/>
      <c r="P140" s="65">
        <f t="shared" si="23"/>
        <v>0</v>
      </c>
      <c r="Q140" s="66">
        <v>0</v>
      </c>
      <c r="R140" s="66">
        <v>0</v>
      </c>
      <c r="S140" s="109"/>
      <c r="T140" s="65">
        <f t="shared" si="21"/>
        <v>0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50.25" hidden="1" customHeight="1" x14ac:dyDescent="0.25">
      <c r="A141" s="116" t="s">
        <v>637</v>
      </c>
      <c r="B141" s="117" t="s">
        <v>636</v>
      </c>
      <c r="C141" s="66">
        <f>C142</f>
        <v>0</v>
      </c>
      <c r="D141" s="66"/>
      <c r="E141" s="63">
        <f t="shared" si="31"/>
        <v>0</v>
      </c>
      <c r="F141" s="66"/>
      <c r="G141" s="66"/>
      <c r="H141" s="66"/>
      <c r="I141" s="66"/>
      <c r="J141" s="66"/>
      <c r="K141" s="64">
        <f t="shared" ref="K141:K209" si="34">C141+D141+E141+F141+G141+H141+I141+J141</f>
        <v>0</v>
      </c>
      <c r="L141" s="109"/>
      <c r="M141" s="106"/>
      <c r="N141" s="63">
        <f t="shared" si="32"/>
        <v>0</v>
      </c>
      <c r="O141" s="106"/>
      <c r="P141" s="64">
        <f t="shared" ref="P141:P209" si="35">L141+M141+N141+O141</f>
        <v>0</v>
      </c>
      <c r="Q141" s="109"/>
      <c r="R141" s="106"/>
      <c r="S141" s="106"/>
      <c r="T141" s="64">
        <f t="shared" ref="T141:T172" si="36">Q141+R141+S141</f>
        <v>0</v>
      </c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50.25" hidden="1" customHeight="1" x14ac:dyDescent="0.25">
      <c r="A142" s="116" t="s">
        <v>635</v>
      </c>
      <c r="B142" s="117" t="s">
        <v>638</v>
      </c>
      <c r="C142" s="66">
        <f>C143</f>
        <v>0</v>
      </c>
      <c r="D142" s="66"/>
      <c r="E142" s="63">
        <f t="shared" si="31"/>
        <v>0</v>
      </c>
      <c r="F142" s="66"/>
      <c r="G142" s="66"/>
      <c r="H142" s="66"/>
      <c r="I142" s="66"/>
      <c r="J142" s="66"/>
      <c r="K142" s="64">
        <f t="shared" si="34"/>
        <v>0</v>
      </c>
      <c r="L142" s="66">
        <f t="shared" ref="L142" si="37">L143</f>
        <v>0</v>
      </c>
      <c r="M142" s="66"/>
      <c r="N142" s="63">
        <f t="shared" si="32"/>
        <v>0</v>
      </c>
      <c r="O142" s="109"/>
      <c r="P142" s="64">
        <f t="shared" si="35"/>
        <v>0</v>
      </c>
      <c r="Q142" s="109"/>
      <c r="R142" s="106"/>
      <c r="S142" s="106"/>
      <c r="T142" s="64">
        <f t="shared" si="36"/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75.75" hidden="1" customHeight="1" x14ac:dyDescent="0.25">
      <c r="A143" s="118" t="s">
        <v>635</v>
      </c>
      <c r="B143" s="119" t="s">
        <v>643</v>
      </c>
      <c r="C143" s="66"/>
      <c r="D143" s="66"/>
      <c r="E143" s="63">
        <f t="shared" si="31"/>
        <v>0</v>
      </c>
      <c r="F143" s="66"/>
      <c r="G143" s="66"/>
      <c r="H143" s="66"/>
      <c r="I143" s="66"/>
      <c r="J143" s="66"/>
      <c r="K143" s="64">
        <f t="shared" si="34"/>
        <v>0</v>
      </c>
      <c r="L143" s="109"/>
      <c r="M143" s="66"/>
      <c r="N143" s="63">
        <f t="shared" si="32"/>
        <v>0</v>
      </c>
      <c r="O143" s="109"/>
      <c r="P143" s="64">
        <f t="shared" si="35"/>
        <v>0</v>
      </c>
      <c r="Q143" s="109"/>
      <c r="R143" s="66"/>
      <c r="S143" s="109"/>
      <c r="T143" s="64">
        <f t="shared" si="36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32.25" hidden="1" customHeight="1" x14ac:dyDescent="0.25">
      <c r="A144" s="116" t="s">
        <v>628</v>
      </c>
      <c r="B144" s="117" t="s">
        <v>627</v>
      </c>
      <c r="C144" s="66">
        <v>0</v>
      </c>
      <c r="D144" s="63"/>
      <c r="E144" s="63">
        <f t="shared" si="31"/>
        <v>0</v>
      </c>
      <c r="F144" s="63"/>
      <c r="G144" s="63"/>
      <c r="H144" s="63"/>
      <c r="I144" s="63"/>
      <c r="J144" s="63"/>
      <c r="K144" s="64">
        <f t="shared" si="34"/>
        <v>0</v>
      </c>
      <c r="L144" s="72">
        <f t="shared" ref="L144:Q144" si="38">L145</f>
        <v>0</v>
      </c>
      <c r="M144" s="63"/>
      <c r="N144" s="63">
        <f t="shared" si="32"/>
        <v>0</v>
      </c>
      <c r="O144" s="120"/>
      <c r="P144" s="64">
        <f t="shared" si="35"/>
        <v>0</v>
      </c>
      <c r="Q144" s="72">
        <f t="shared" si="38"/>
        <v>0</v>
      </c>
      <c r="R144" s="63"/>
      <c r="S144" s="120"/>
      <c r="T144" s="64">
        <f t="shared" si="36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91.5" hidden="1" customHeight="1" x14ac:dyDescent="0.25">
      <c r="A145" s="118" t="s">
        <v>628</v>
      </c>
      <c r="B145" s="113" t="s">
        <v>621</v>
      </c>
      <c r="C145" s="66">
        <v>0</v>
      </c>
      <c r="D145" s="109"/>
      <c r="E145" s="63">
        <f t="shared" si="31"/>
        <v>0</v>
      </c>
      <c r="F145" s="109"/>
      <c r="G145" s="109"/>
      <c r="H145" s="109"/>
      <c r="I145" s="109"/>
      <c r="J145" s="109"/>
      <c r="K145" s="64">
        <f t="shared" si="34"/>
        <v>0</v>
      </c>
      <c r="L145" s="109"/>
      <c r="M145" s="109"/>
      <c r="N145" s="63">
        <f t="shared" si="32"/>
        <v>0</v>
      </c>
      <c r="O145" s="109"/>
      <c r="P145" s="64">
        <f t="shared" si="35"/>
        <v>0</v>
      </c>
      <c r="Q145" s="109"/>
      <c r="R145" s="109"/>
      <c r="S145" s="109"/>
      <c r="T145" s="64">
        <f t="shared" si="36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25.5" x14ac:dyDescent="0.25">
      <c r="A146" s="102" t="s">
        <v>483</v>
      </c>
      <c r="B146" s="121" t="s">
        <v>484</v>
      </c>
      <c r="C146" s="106">
        <f>C147</f>
        <v>0</v>
      </c>
      <c r="D146" s="106">
        <v>0</v>
      </c>
      <c r="E146" s="63">
        <f t="shared" si="31"/>
        <v>0</v>
      </c>
      <c r="F146" s="106"/>
      <c r="G146" s="106"/>
      <c r="H146" s="106"/>
      <c r="I146" s="106"/>
      <c r="J146" s="106"/>
      <c r="K146" s="64">
        <f t="shared" si="34"/>
        <v>0</v>
      </c>
      <c r="L146" s="106">
        <f>L147</f>
        <v>3230000</v>
      </c>
      <c r="M146" s="106">
        <v>0</v>
      </c>
      <c r="N146" s="63">
        <f t="shared" si="32"/>
        <v>3230000</v>
      </c>
      <c r="O146" s="106"/>
      <c r="P146" s="64">
        <f t="shared" si="35"/>
        <v>6460000</v>
      </c>
      <c r="Q146" s="106">
        <f>Q147</f>
        <v>0</v>
      </c>
      <c r="R146" s="106">
        <v>0</v>
      </c>
      <c r="S146" s="106"/>
      <c r="T146" s="64">
        <f t="shared" si="36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38.25" x14ac:dyDescent="0.25">
      <c r="A147" s="103" t="s">
        <v>485</v>
      </c>
      <c r="B147" s="114" t="s">
        <v>486</v>
      </c>
      <c r="C147" s="66">
        <v>0</v>
      </c>
      <c r="D147" s="66">
        <v>0</v>
      </c>
      <c r="E147" s="66">
        <f t="shared" si="31"/>
        <v>0</v>
      </c>
      <c r="F147" s="66"/>
      <c r="G147" s="66"/>
      <c r="H147" s="66"/>
      <c r="I147" s="66"/>
      <c r="J147" s="66"/>
      <c r="K147" s="64">
        <f t="shared" si="34"/>
        <v>0</v>
      </c>
      <c r="L147" s="66">
        <v>3230000</v>
      </c>
      <c r="M147" s="66">
        <v>0</v>
      </c>
      <c r="N147" s="66">
        <f t="shared" si="32"/>
        <v>3230000</v>
      </c>
      <c r="O147" s="109"/>
      <c r="P147" s="65">
        <f t="shared" si="35"/>
        <v>6460000</v>
      </c>
      <c r="Q147" s="66">
        <v>0</v>
      </c>
      <c r="R147" s="66">
        <v>0</v>
      </c>
      <c r="S147" s="109"/>
      <c r="T147" s="65">
        <f t="shared" si="36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62.25" customHeight="1" x14ac:dyDescent="0.25">
      <c r="A148" s="102" t="s">
        <v>487</v>
      </c>
      <c r="B148" s="122" t="s">
        <v>619</v>
      </c>
      <c r="C148" s="106">
        <f>C149</f>
        <v>0</v>
      </c>
      <c r="D148" s="106">
        <v>0</v>
      </c>
      <c r="E148" s="63">
        <f t="shared" si="31"/>
        <v>0</v>
      </c>
      <c r="F148" s="106"/>
      <c r="G148" s="106"/>
      <c r="H148" s="106"/>
      <c r="I148" s="106"/>
      <c r="J148" s="106"/>
      <c r="K148" s="64">
        <f t="shared" si="34"/>
        <v>0</v>
      </c>
      <c r="L148" s="106">
        <f>L149</f>
        <v>8212890.8600000003</v>
      </c>
      <c r="M148" s="106">
        <f>M149</f>
        <v>-69021.88</v>
      </c>
      <c r="N148" s="63">
        <f t="shared" si="32"/>
        <v>8143868.9800000004</v>
      </c>
      <c r="O148" s="106"/>
      <c r="P148" s="64">
        <f t="shared" si="35"/>
        <v>16287737.960000001</v>
      </c>
      <c r="Q148" s="106">
        <f>Q149</f>
        <v>0</v>
      </c>
      <c r="R148" s="106">
        <v>0</v>
      </c>
      <c r="S148" s="106"/>
      <c r="T148" s="64">
        <f t="shared" si="36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55.5" customHeight="1" x14ac:dyDescent="0.25">
      <c r="A149" s="103" t="s">
        <v>488</v>
      </c>
      <c r="B149" s="115" t="s">
        <v>620</v>
      </c>
      <c r="C149" s="66">
        <v>0</v>
      </c>
      <c r="D149" s="66">
        <v>0</v>
      </c>
      <c r="E149" s="66">
        <f t="shared" si="31"/>
        <v>0</v>
      </c>
      <c r="F149" s="66"/>
      <c r="G149" s="66"/>
      <c r="H149" s="66"/>
      <c r="I149" s="66"/>
      <c r="J149" s="66"/>
      <c r="K149" s="64">
        <f t="shared" si="34"/>
        <v>0</v>
      </c>
      <c r="L149" s="66">
        <v>8212890.8600000003</v>
      </c>
      <c r="M149" s="66">
        <v>-69021.88</v>
      </c>
      <c r="N149" s="66">
        <f t="shared" si="32"/>
        <v>8143868.9800000004</v>
      </c>
      <c r="O149" s="109"/>
      <c r="P149" s="65">
        <f t="shared" si="35"/>
        <v>16287737.960000001</v>
      </c>
      <c r="Q149" s="66">
        <v>0</v>
      </c>
      <c r="R149" s="66">
        <v>0</v>
      </c>
      <c r="S149" s="109"/>
      <c r="T149" s="65">
        <f t="shared" si="36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52.5" customHeight="1" x14ac:dyDescent="0.25">
      <c r="A150" s="102" t="s">
        <v>607</v>
      </c>
      <c r="B150" s="123" t="s">
        <v>610</v>
      </c>
      <c r="C150" s="63">
        <f>C151</f>
        <v>24155531.960000001</v>
      </c>
      <c r="D150" s="63">
        <f>D151</f>
        <v>0</v>
      </c>
      <c r="E150" s="63">
        <f t="shared" si="31"/>
        <v>24155531.960000001</v>
      </c>
      <c r="F150" s="63"/>
      <c r="G150" s="63"/>
      <c r="H150" s="63"/>
      <c r="I150" s="63"/>
      <c r="J150" s="63"/>
      <c r="K150" s="64">
        <f t="shared" si="34"/>
        <v>48311063.920000002</v>
      </c>
      <c r="L150" s="63">
        <f>L151</f>
        <v>24155531.960000001</v>
      </c>
      <c r="M150" s="63">
        <f>M151</f>
        <v>0</v>
      </c>
      <c r="N150" s="63">
        <f t="shared" si="32"/>
        <v>24155531.960000001</v>
      </c>
      <c r="O150" s="120"/>
      <c r="P150" s="64">
        <f t="shared" si="35"/>
        <v>48311063.920000002</v>
      </c>
      <c r="Q150" s="63">
        <f>Q151</f>
        <v>23146749.219999999</v>
      </c>
      <c r="R150" s="63"/>
      <c r="S150" s="120"/>
      <c r="T150" s="64">
        <f t="shared" si="36"/>
        <v>23146749.219999999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50.25" customHeight="1" x14ac:dyDescent="0.25">
      <c r="A151" s="103" t="s">
        <v>608</v>
      </c>
      <c r="B151" s="115" t="s">
        <v>609</v>
      </c>
      <c r="C151" s="125">
        <v>24155531.960000001</v>
      </c>
      <c r="D151" s="125">
        <v>0</v>
      </c>
      <c r="E151" s="66">
        <f t="shared" si="31"/>
        <v>24155531.960000001</v>
      </c>
      <c r="F151" s="125"/>
      <c r="G151" s="125"/>
      <c r="H151" s="125"/>
      <c r="I151" s="125"/>
      <c r="J151" s="125"/>
      <c r="K151" s="64">
        <f t="shared" si="34"/>
        <v>48311063.920000002</v>
      </c>
      <c r="L151" s="125">
        <v>24155531.960000001</v>
      </c>
      <c r="M151" s="125">
        <v>0</v>
      </c>
      <c r="N151" s="66">
        <f t="shared" si="32"/>
        <v>24155531.960000001</v>
      </c>
      <c r="O151" s="112"/>
      <c r="P151" s="65">
        <f t="shared" si="35"/>
        <v>48311063.920000002</v>
      </c>
      <c r="Q151" s="125">
        <v>23146749.219999999</v>
      </c>
      <c r="R151" s="66"/>
      <c r="S151" s="109"/>
      <c r="T151" s="65">
        <f t="shared" si="36"/>
        <v>23146749.219999999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54" customHeight="1" x14ac:dyDescent="0.25">
      <c r="A152" s="102" t="s">
        <v>666</v>
      </c>
      <c r="B152" s="123" t="s">
        <v>668</v>
      </c>
      <c r="C152" s="63">
        <f>C153</f>
        <v>49500000</v>
      </c>
      <c r="D152" s="63">
        <f>D153</f>
        <v>0</v>
      </c>
      <c r="E152" s="63">
        <f t="shared" si="31"/>
        <v>49500000</v>
      </c>
      <c r="F152" s="66"/>
      <c r="G152" s="66"/>
      <c r="H152" s="66"/>
      <c r="I152" s="66"/>
      <c r="J152" s="66"/>
      <c r="K152" s="64">
        <f t="shared" si="34"/>
        <v>99000000</v>
      </c>
      <c r="L152" s="63">
        <f>L153</f>
        <v>94624619.799999997</v>
      </c>
      <c r="M152" s="63">
        <f>M153</f>
        <v>9944950</v>
      </c>
      <c r="N152" s="63">
        <f t="shared" si="32"/>
        <v>104569569.8</v>
      </c>
      <c r="O152" s="109"/>
      <c r="P152" s="64">
        <f t="shared" si="35"/>
        <v>209139139.59999999</v>
      </c>
      <c r="Q152" s="63">
        <f>Q153</f>
        <v>0</v>
      </c>
      <c r="R152" s="66">
        <v>0</v>
      </c>
      <c r="S152" s="109"/>
      <c r="T152" s="64">
        <f t="shared" si="36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54.75" customHeight="1" x14ac:dyDescent="0.25">
      <c r="A153" s="103" t="s">
        <v>667</v>
      </c>
      <c r="B153" s="115" t="s">
        <v>669</v>
      </c>
      <c r="C153" s="125">
        <v>49500000</v>
      </c>
      <c r="D153" s="125">
        <v>0</v>
      </c>
      <c r="E153" s="66">
        <f t="shared" si="31"/>
        <v>49500000</v>
      </c>
      <c r="F153" s="125"/>
      <c r="G153" s="125"/>
      <c r="H153" s="125"/>
      <c r="I153" s="125"/>
      <c r="J153" s="125"/>
      <c r="K153" s="65">
        <f t="shared" si="34"/>
        <v>99000000</v>
      </c>
      <c r="L153" s="125">
        <v>94624619.799999997</v>
      </c>
      <c r="M153" s="125">
        <v>9944950</v>
      </c>
      <c r="N153" s="66">
        <f t="shared" si="32"/>
        <v>104569569.8</v>
      </c>
      <c r="O153" s="112"/>
      <c r="P153" s="65">
        <f t="shared" si="35"/>
        <v>209139139.59999999</v>
      </c>
      <c r="Q153" s="125">
        <v>0</v>
      </c>
      <c r="R153" s="66">
        <v>0</v>
      </c>
      <c r="S153" s="109"/>
      <c r="T153" s="65">
        <f t="shared" si="36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39.75" customHeight="1" x14ac:dyDescent="0.25">
      <c r="A154" s="102" t="s">
        <v>489</v>
      </c>
      <c r="B154" s="107" t="s">
        <v>490</v>
      </c>
      <c r="C154" s="64">
        <f>C155</f>
        <v>2884725</v>
      </c>
      <c r="D154" s="64">
        <f>D155</f>
        <v>0</v>
      </c>
      <c r="E154" s="63">
        <f t="shared" si="31"/>
        <v>2884725</v>
      </c>
      <c r="F154" s="64"/>
      <c r="G154" s="64"/>
      <c r="H154" s="64"/>
      <c r="I154" s="64"/>
      <c r="J154" s="64"/>
      <c r="K154" s="64">
        <f t="shared" si="34"/>
        <v>5769450</v>
      </c>
      <c r="L154" s="64">
        <f>L155</f>
        <v>2884725</v>
      </c>
      <c r="M154" s="64">
        <f>M155</f>
        <v>0</v>
      </c>
      <c r="N154" s="63">
        <f t="shared" si="32"/>
        <v>2884725</v>
      </c>
      <c r="O154" s="72"/>
      <c r="P154" s="64">
        <f t="shared" si="35"/>
        <v>5769450</v>
      </c>
      <c r="Q154" s="64">
        <f>Q155</f>
        <v>2884725</v>
      </c>
      <c r="R154" s="64"/>
      <c r="S154" s="72"/>
      <c r="T154" s="64">
        <f t="shared" si="36"/>
        <v>2884725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69" customHeight="1" x14ac:dyDescent="0.25">
      <c r="A155" s="103" t="s">
        <v>491</v>
      </c>
      <c r="B155" s="124" t="s">
        <v>492</v>
      </c>
      <c r="C155" s="125">
        <v>2884725</v>
      </c>
      <c r="D155" s="125">
        <v>0</v>
      </c>
      <c r="E155" s="66">
        <f t="shared" si="31"/>
        <v>2884725</v>
      </c>
      <c r="F155" s="125"/>
      <c r="G155" s="125"/>
      <c r="H155" s="125"/>
      <c r="I155" s="125"/>
      <c r="J155" s="125"/>
      <c r="K155" s="64"/>
      <c r="L155" s="125">
        <v>2884725</v>
      </c>
      <c r="M155" s="125">
        <v>0</v>
      </c>
      <c r="N155" s="66">
        <f t="shared" si="32"/>
        <v>2884725</v>
      </c>
      <c r="O155" s="112"/>
      <c r="P155" s="65"/>
      <c r="Q155" s="125">
        <v>2884725</v>
      </c>
      <c r="R155" s="125"/>
      <c r="S155" s="112"/>
      <c r="T155" s="65">
        <f t="shared" si="36"/>
        <v>2884725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33.75" customHeight="1" x14ac:dyDescent="0.25">
      <c r="A156" s="102" t="s">
        <v>698</v>
      </c>
      <c r="B156" s="81" t="s">
        <v>699</v>
      </c>
      <c r="C156" s="171">
        <f>C157</f>
        <v>0</v>
      </c>
      <c r="D156" s="171">
        <f>D157</f>
        <v>0</v>
      </c>
      <c r="E156" s="63">
        <f t="shared" si="31"/>
        <v>0</v>
      </c>
      <c r="F156" s="112"/>
      <c r="G156" s="112"/>
      <c r="H156" s="112"/>
      <c r="I156" s="112"/>
      <c r="J156" s="112"/>
      <c r="K156" s="64"/>
      <c r="L156" s="171">
        <f>L157</f>
        <v>0</v>
      </c>
      <c r="M156" s="171">
        <f>M157</f>
        <v>0</v>
      </c>
      <c r="N156" s="63">
        <f t="shared" si="32"/>
        <v>0</v>
      </c>
      <c r="O156" s="112"/>
      <c r="P156" s="65"/>
      <c r="Q156" s="171">
        <f>Q157</f>
        <v>8776634.3000000007</v>
      </c>
      <c r="R156" s="112"/>
      <c r="S156" s="112"/>
      <c r="T156" s="65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27" customHeight="1" x14ac:dyDescent="0.25">
      <c r="A157" s="103" t="s">
        <v>700</v>
      </c>
      <c r="B157" s="126" t="s">
        <v>701</v>
      </c>
      <c r="C157" s="112">
        <v>0</v>
      </c>
      <c r="D157" s="112">
        <v>0</v>
      </c>
      <c r="E157" s="66">
        <f t="shared" si="31"/>
        <v>0</v>
      </c>
      <c r="F157" s="112"/>
      <c r="G157" s="112"/>
      <c r="H157" s="112"/>
      <c r="I157" s="112"/>
      <c r="J157" s="112"/>
      <c r="K157" s="64"/>
      <c r="L157" s="112">
        <v>0</v>
      </c>
      <c r="M157" s="112">
        <v>0</v>
      </c>
      <c r="N157" s="66">
        <f t="shared" si="32"/>
        <v>0</v>
      </c>
      <c r="O157" s="112"/>
      <c r="P157" s="65"/>
      <c r="Q157" s="155">
        <v>8776634.3000000007</v>
      </c>
      <c r="R157" s="112"/>
      <c r="S157" s="112"/>
      <c r="T157" s="65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16.5" customHeight="1" x14ac:dyDescent="0.25">
      <c r="A158" s="102" t="s">
        <v>493</v>
      </c>
      <c r="B158" s="107" t="s">
        <v>494</v>
      </c>
      <c r="C158" s="106">
        <f>C159</f>
        <v>200775</v>
      </c>
      <c r="D158" s="106">
        <f>D159</f>
        <v>0</v>
      </c>
      <c r="E158" s="63">
        <f t="shared" si="31"/>
        <v>200775</v>
      </c>
      <c r="F158" s="106"/>
      <c r="G158" s="106"/>
      <c r="H158" s="106"/>
      <c r="I158" s="106"/>
      <c r="J158" s="106"/>
      <c r="K158" s="64">
        <f t="shared" si="34"/>
        <v>401550</v>
      </c>
      <c r="L158" s="106">
        <f>L159</f>
        <v>200775</v>
      </c>
      <c r="M158" s="106">
        <f>M159</f>
        <v>0</v>
      </c>
      <c r="N158" s="63">
        <f t="shared" si="32"/>
        <v>200775</v>
      </c>
      <c r="O158" s="106"/>
      <c r="P158" s="64">
        <f t="shared" si="35"/>
        <v>401550</v>
      </c>
      <c r="Q158" s="106">
        <f>Q159</f>
        <v>192775</v>
      </c>
      <c r="R158" s="106"/>
      <c r="S158" s="106"/>
      <c r="T158" s="64">
        <f t="shared" si="36"/>
        <v>192775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64.5" customHeight="1" x14ac:dyDescent="0.25">
      <c r="A159" s="103" t="s">
        <v>495</v>
      </c>
      <c r="B159" s="126" t="s">
        <v>657</v>
      </c>
      <c r="C159" s="66">
        <v>200775</v>
      </c>
      <c r="D159" s="66">
        <v>0</v>
      </c>
      <c r="E159" s="66">
        <f t="shared" si="31"/>
        <v>200775</v>
      </c>
      <c r="F159" s="66"/>
      <c r="G159" s="66"/>
      <c r="H159" s="66"/>
      <c r="I159" s="66"/>
      <c r="J159" s="66"/>
      <c r="K159" s="64">
        <f t="shared" si="34"/>
        <v>401550</v>
      </c>
      <c r="L159" s="66">
        <v>200775</v>
      </c>
      <c r="M159" s="66">
        <v>0</v>
      </c>
      <c r="N159" s="66">
        <f t="shared" si="32"/>
        <v>200775</v>
      </c>
      <c r="O159" s="109"/>
      <c r="P159" s="65">
        <f t="shared" si="35"/>
        <v>401550</v>
      </c>
      <c r="Q159" s="66">
        <v>192775</v>
      </c>
      <c r="R159" s="66"/>
      <c r="S159" s="109"/>
      <c r="T159" s="65">
        <f t="shared" si="36"/>
        <v>192775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38.25" hidden="1" customHeight="1" x14ac:dyDescent="0.25">
      <c r="A160" s="102" t="s">
        <v>534</v>
      </c>
      <c r="B160" s="107" t="s">
        <v>536</v>
      </c>
      <c r="C160" s="106">
        <f>C161</f>
        <v>0</v>
      </c>
      <c r="D160" s="106"/>
      <c r="E160" s="63">
        <f t="shared" si="31"/>
        <v>0</v>
      </c>
      <c r="F160" s="106"/>
      <c r="G160" s="106"/>
      <c r="H160" s="106"/>
      <c r="I160" s="106"/>
      <c r="J160" s="106"/>
      <c r="K160" s="64">
        <f t="shared" si="34"/>
        <v>0</v>
      </c>
      <c r="L160" s="106">
        <f>L161</f>
        <v>0</v>
      </c>
      <c r="M160" s="106"/>
      <c r="N160" s="63">
        <f t="shared" si="32"/>
        <v>0</v>
      </c>
      <c r="O160" s="106"/>
      <c r="P160" s="64">
        <f t="shared" si="35"/>
        <v>0</v>
      </c>
      <c r="Q160" s="106">
        <f>Q161</f>
        <v>0</v>
      </c>
      <c r="R160" s="106"/>
      <c r="S160" s="106"/>
      <c r="T160" s="64">
        <f t="shared" si="36"/>
        <v>0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47.25" hidden="1" customHeight="1" x14ac:dyDescent="0.25">
      <c r="A161" s="103" t="s">
        <v>535</v>
      </c>
      <c r="B161" s="127" t="s">
        <v>537</v>
      </c>
      <c r="C161" s="109"/>
      <c r="D161" s="109"/>
      <c r="E161" s="63">
        <f t="shared" si="31"/>
        <v>0</v>
      </c>
      <c r="F161" s="109"/>
      <c r="G161" s="109"/>
      <c r="H161" s="109"/>
      <c r="I161" s="109"/>
      <c r="J161" s="109"/>
      <c r="K161" s="64">
        <f t="shared" si="34"/>
        <v>0</v>
      </c>
      <c r="L161" s="109"/>
      <c r="M161" s="109"/>
      <c r="N161" s="63">
        <f t="shared" si="32"/>
        <v>0</v>
      </c>
      <c r="O161" s="109"/>
      <c r="P161" s="64">
        <f t="shared" si="35"/>
        <v>0</v>
      </c>
      <c r="Q161" s="109"/>
      <c r="R161" s="109"/>
      <c r="S161" s="109"/>
      <c r="T161" s="64">
        <f t="shared" si="36"/>
        <v>0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38.25" customHeight="1" x14ac:dyDescent="0.25">
      <c r="A162" s="102" t="s">
        <v>496</v>
      </c>
      <c r="B162" s="107" t="s">
        <v>497</v>
      </c>
      <c r="C162" s="106">
        <f>C163</f>
        <v>20769566.370000001</v>
      </c>
      <c r="D162" s="106">
        <f>D163</f>
        <v>0</v>
      </c>
      <c r="E162" s="63">
        <f t="shared" si="31"/>
        <v>20769566.370000001</v>
      </c>
      <c r="F162" s="106"/>
      <c r="G162" s="106"/>
      <c r="H162" s="106"/>
      <c r="I162" s="106"/>
      <c r="J162" s="106"/>
      <c r="K162" s="64">
        <f t="shared" si="34"/>
        <v>41539132.740000002</v>
      </c>
      <c r="L162" s="106">
        <f>L163</f>
        <v>22272788.82</v>
      </c>
      <c r="M162" s="106">
        <f>M163</f>
        <v>0</v>
      </c>
      <c r="N162" s="63">
        <f t="shared" si="32"/>
        <v>22272788.82</v>
      </c>
      <c r="O162" s="106"/>
      <c r="P162" s="64">
        <f t="shared" si="35"/>
        <v>44545577.640000001</v>
      </c>
      <c r="Q162" s="106">
        <f>Q163</f>
        <v>0</v>
      </c>
      <c r="R162" s="106"/>
      <c r="S162" s="106"/>
      <c r="T162" s="64">
        <f t="shared" si="36"/>
        <v>0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69.75" customHeight="1" x14ac:dyDescent="0.25">
      <c r="A163" s="103" t="s">
        <v>498</v>
      </c>
      <c r="B163" s="108" t="s">
        <v>499</v>
      </c>
      <c r="C163" s="109">
        <v>20769566.370000001</v>
      </c>
      <c r="D163" s="109">
        <v>0</v>
      </c>
      <c r="E163" s="66">
        <f t="shared" si="31"/>
        <v>20769566.370000001</v>
      </c>
      <c r="F163" s="109"/>
      <c r="G163" s="109"/>
      <c r="H163" s="109"/>
      <c r="I163" s="109"/>
      <c r="J163" s="109"/>
      <c r="K163" s="64">
        <f t="shared" si="34"/>
        <v>41539132.740000002</v>
      </c>
      <c r="L163" s="109">
        <v>22272788.82</v>
      </c>
      <c r="M163" s="109">
        <v>0</v>
      </c>
      <c r="N163" s="66">
        <f t="shared" si="32"/>
        <v>22272788.82</v>
      </c>
      <c r="O163" s="109"/>
      <c r="P163" s="65">
        <f t="shared" si="35"/>
        <v>44545577.640000001</v>
      </c>
      <c r="Q163" s="109">
        <v>0</v>
      </c>
      <c r="R163" s="109"/>
      <c r="S163" s="109"/>
      <c r="T163" s="65">
        <f t="shared" si="36"/>
        <v>0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27" customHeight="1" x14ac:dyDescent="0.25">
      <c r="A164" s="128" t="s">
        <v>671</v>
      </c>
      <c r="B164" s="105" t="s">
        <v>673</v>
      </c>
      <c r="C164" s="120">
        <f>C165</f>
        <v>60749148.939999998</v>
      </c>
      <c r="D164" s="120">
        <f>D165</f>
        <v>0</v>
      </c>
      <c r="E164" s="63">
        <f t="shared" si="31"/>
        <v>60749148.939999998</v>
      </c>
      <c r="F164" s="109"/>
      <c r="G164" s="109"/>
      <c r="H164" s="109"/>
      <c r="I164" s="109"/>
      <c r="J164" s="109"/>
      <c r="K164" s="64">
        <f t="shared" si="34"/>
        <v>121498297.88</v>
      </c>
      <c r="L164" s="120">
        <v>0</v>
      </c>
      <c r="M164" s="120">
        <v>0</v>
      </c>
      <c r="N164" s="63">
        <f t="shared" si="32"/>
        <v>0</v>
      </c>
      <c r="O164" s="109"/>
      <c r="P164" s="64">
        <f t="shared" si="35"/>
        <v>0</v>
      </c>
      <c r="Q164" s="120">
        <v>0</v>
      </c>
      <c r="R164" s="120"/>
      <c r="S164" s="120"/>
      <c r="T164" s="64">
        <f t="shared" si="36"/>
        <v>0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26.25" customHeight="1" x14ac:dyDescent="0.25">
      <c r="A165" s="60" t="s">
        <v>670</v>
      </c>
      <c r="B165" s="126" t="s">
        <v>672</v>
      </c>
      <c r="C165" s="109">
        <v>60749148.939999998</v>
      </c>
      <c r="D165" s="109">
        <v>0</v>
      </c>
      <c r="E165" s="66">
        <f t="shared" si="31"/>
        <v>60749148.939999998</v>
      </c>
      <c r="F165" s="109"/>
      <c r="G165" s="109"/>
      <c r="H165" s="109"/>
      <c r="I165" s="109"/>
      <c r="J165" s="109"/>
      <c r="K165" s="64">
        <f t="shared" si="34"/>
        <v>121498297.88</v>
      </c>
      <c r="L165" s="109">
        <v>0</v>
      </c>
      <c r="M165" s="109">
        <v>0</v>
      </c>
      <c r="N165" s="66">
        <f t="shared" si="32"/>
        <v>0</v>
      </c>
      <c r="O165" s="109"/>
      <c r="P165" s="65">
        <f t="shared" si="35"/>
        <v>0</v>
      </c>
      <c r="Q165" s="109">
        <v>0</v>
      </c>
      <c r="R165" s="109"/>
      <c r="S165" s="109"/>
      <c r="T165" s="65">
        <f t="shared" si="36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15" customHeight="1" x14ac:dyDescent="0.25">
      <c r="A166" s="128" t="s">
        <v>500</v>
      </c>
      <c r="B166" s="129" t="s">
        <v>501</v>
      </c>
      <c r="C166" s="106">
        <f>C167</f>
        <v>27978550</v>
      </c>
      <c r="D166" s="106">
        <f>D167</f>
        <v>27388052.449999999</v>
      </c>
      <c r="E166" s="63">
        <f t="shared" si="31"/>
        <v>55366602.450000003</v>
      </c>
      <c r="F166" s="106"/>
      <c r="G166" s="106"/>
      <c r="H166" s="106"/>
      <c r="I166" s="106"/>
      <c r="J166" s="106"/>
      <c r="K166" s="64">
        <f t="shared" si="34"/>
        <v>110733204.90000001</v>
      </c>
      <c r="L166" s="106">
        <f>L167</f>
        <v>1084992</v>
      </c>
      <c r="M166" s="106">
        <f>M167</f>
        <v>0</v>
      </c>
      <c r="N166" s="63">
        <f t="shared" si="32"/>
        <v>1084992</v>
      </c>
      <c r="O166" s="106"/>
      <c r="P166" s="64">
        <f t="shared" si="35"/>
        <v>2169984</v>
      </c>
      <c r="Q166" s="106">
        <f>Q167</f>
        <v>1084992</v>
      </c>
      <c r="R166" s="106">
        <f>R167</f>
        <v>0</v>
      </c>
      <c r="S166" s="106"/>
      <c r="T166" s="64">
        <f t="shared" si="36"/>
        <v>1084992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15" customHeight="1" x14ac:dyDescent="0.25">
      <c r="A167" s="128" t="s">
        <v>502</v>
      </c>
      <c r="B167" s="129" t="s">
        <v>503</v>
      </c>
      <c r="C167" s="106">
        <f>C169+C170+C172+C174+C175+C176+C178+C179+C171+C180+C181</f>
        <v>27978550</v>
      </c>
      <c r="D167" s="106">
        <f>D169+D170+D172+D174+D175+D176+D178+D179+D171+D180+D181</f>
        <v>27388052.449999999</v>
      </c>
      <c r="E167" s="63">
        <f t="shared" si="31"/>
        <v>55366602.450000003</v>
      </c>
      <c r="F167" s="106"/>
      <c r="G167" s="106"/>
      <c r="H167" s="106"/>
      <c r="I167" s="106"/>
      <c r="J167" s="106"/>
      <c r="K167" s="64">
        <f t="shared" si="34"/>
        <v>110733204.90000001</v>
      </c>
      <c r="L167" s="106">
        <f>L169+L170+L172+L174+L175+L176+L178+L179</f>
        <v>1084992</v>
      </c>
      <c r="M167" s="106">
        <f>M169+M170+M172+M174+M175+M176+M178+M179</f>
        <v>0</v>
      </c>
      <c r="N167" s="63">
        <f t="shared" si="32"/>
        <v>1084992</v>
      </c>
      <c r="O167" s="106"/>
      <c r="P167" s="64">
        <f t="shared" si="35"/>
        <v>2169984</v>
      </c>
      <c r="Q167" s="106">
        <f>Q169+Q170+Q172+Q173+Q174+Q175+Q176+Q177+Q178+Q179</f>
        <v>1084992</v>
      </c>
      <c r="R167" s="106">
        <f>R169+R170+R172+R173+R174+R175+R176+R177+R178+R179</f>
        <v>0</v>
      </c>
      <c r="S167" s="106"/>
      <c r="T167" s="64">
        <f t="shared" si="36"/>
        <v>1084992</v>
      </c>
      <c r="U167" s="101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27" hidden="1" customHeight="1" x14ac:dyDescent="0.25">
      <c r="A168" s="60" t="s">
        <v>502</v>
      </c>
      <c r="B168" s="130" t="s">
        <v>647</v>
      </c>
      <c r="C168" s="106"/>
      <c r="D168" s="106"/>
      <c r="E168" s="63">
        <f t="shared" si="31"/>
        <v>0</v>
      </c>
      <c r="F168" s="67"/>
      <c r="G168" s="67"/>
      <c r="H168" s="67"/>
      <c r="I168" s="67"/>
      <c r="J168" s="67"/>
      <c r="K168" s="64">
        <f t="shared" si="34"/>
        <v>0</v>
      </c>
      <c r="L168" s="67"/>
      <c r="M168" s="67"/>
      <c r="N168" s="63">
        <f t="shared" si="32"/>
        <v>0</v>
      </c>
      <c r="O168" s="67"/>
      <c r="P168" s="65">
        <f t="shared" si="35"/>
        <v>0</v>
      </c>
      <c r="Q168" s="67"/>
      <c r="R168" s="67"/>
      <c r="S168" s="67"/>
      <c r="T168" s="65">
        <f t="shared" si="36"/>
        <v>0</v>
      </c>
      <c r="U168" s="101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52.5" customHeight="1" x14ac:dyDescent="0.25">
      <c r="A169" s="60" t="s">
        <v>502</v>
      </c>
      <c r="B169" s="130" t="s">
        <v>659</v>
      </c>
      <c r="C169" s="67">
        <v>636120</v>
      </c>
      <c r="D169" s="67">
        <v>0</v>
      </c>
      <c r="E169" s="66">
        <f t="shared" si="31"/>
        <v>636120</v>
      </c>
      <c r="F169" s="67"/>
      <c r="G169" s="67"/>
      <c r="H169" s="67"/>
      <c r="I169" s="67"/>
      <c r="J169" s="67"/>
      <c r="K169" s="64"/>
      <c r="L169" s="67">
        <v>636120</v>
      </c>
      <c r="M169" s="67">
        <v>0</v>
      </c>
      <c r="N169" s="66">
        <f t="shared" si="32"/>
        <v>636120</v>
      </c>
      <c r="O169" s="67"/>
      <c r="P169" s="65"/>
      <c r="Q169" s="67">
        <v>636120</v>
      </c>
      <c r="R169" s="67"/>
      <c r="S169" s="67"/>
      <c r="T169" s="65">
        <f t="shared" si="36"/>
        <v>636120</v>
      </c>
      <c r="U169" s="101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51" hidden="1" x14ac:dyDescent="0.25">
      <c r="A170" s="60" t="s">
        <v>502</v>
      </c>
      <c r="B170" s="131" t="s">
        <v>504</v>
      </c>
      <c r="C170" s="109"/>
      <c r="D170" s="109"/>
      <c r="E170" s="66">
        <f t="shared" si="31"/>
        <v>0</v>
      </c>
      <c r="F170" s="109"/>
      <c r="G170" s="109"/>
      <c r="H170" s="109"/>
      <c r="I170" s="109"/>
      <c r="J170" s="109"/>
      <c r="K170" s="64"/>
      <c r="L170" s="109"/>
      <c r="M170" s="67"/>
      <c r="N170" s="66">
        <f t="shared" si="32"/>
        <v>0</v>
      </c>
      <c r="O170" s="67"/>
      <c r="P170" s="65"/>
      <c r="Q170" s="109"/>
      <c r="R170" s="67"/>
      <c r="S170" s="67"/>
      <c r="T170" s="65">
        <f t="shared" si="36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72" customHeight="1" x14ac:dyDescent="0.25">
      <c r="A171" s="60" t="s">
        <v>502</v>
      </c>
      <c r="B171" s="131" t="s">
        <v>634</v>
      </c>
      <c r="C171" s="109">
        <v>26477758</v>
      </c>
      <c r="D171" s="109">
        <v>27388052.449999999</v>
      </c>
      <c r="E171" s="66">
        <f t="shared" si="31"/>
        <v>53865810.450000003</v>
      </c>
      <c r="F171" s="109"/>
      <c r="G171" s="109"/>
      <c r="H171" s="109"/>
      <c r="I171" s="109"/>
      <c r="J171" s="109"/>
      <c r="K171" s="65">
        <f t="shared" si="34"/>
        <v>107731620.90000001</v>
      </c>
      <c r="L171" s="109">
        <v>0</v>
      </c>
      <c r="M171" s="67">
        <v>0</v>
      </c>
      <c r="N171" s="66">
        <f t="shared" si="32"/>
        <v>0</v>
      </c>
      <c r="O171" s="67"/>
      <c r="P171" s="65">
        <v>0</v>
      </c>
      <c r="Q171" s="109">
        <v>0</v>
      </c>
      <c r="R171" s="67">
        <v>0</v>
      </c>
      <c r="S171" s="67"/>
      <c r="T171" s="65">
        <f t="shared" si="36"/>
        <v>0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53.25" hidden="1" customHeight="1" x14ac:dyDescent="0.25">
      <c r="A172" s="60" t="s">
        <v>502</v>
      </c>
      <c r="B172" s="126" t="s">
        <v>660</v>
      </c>
      <c r="C172" s="109"/>
      <c r="D172" s="109"/>
      <c r="E172" s="66">
        <f t="shared" si="31"/>
        <v>0</v>
      </c>
      <c r="F172" s="109"/>
      <c r="G172" s="109"/>
      <c r="H172" s="109"/>
      <c r="I172" s="109"/>
      <c r="J172" s="109"/>
      <c r="K172" s="64"/>
      <c r="L172" s="109"/>
      <c r="M172" s="67">
        <v>0</v>
      </c>
      <c r="N172" s="66">
        <f t="shared" si="32"/>
        <v>0</v>
      </c>
      <c r="O172" s="67"/>
      <c r="P172" s="65"/>
      <c r="Q172" s="109"/>
      <c r="R172" s="67"/>
      <c r="S172" s="67"/>
      <c r="T172" s="65">
        <f t="shared" si="36"/>
        <v>0</v>
      </c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41.25" hidden="1" customHeight="1" x14ac:dyDescent="0.25">
      <c r="A173" s="60" t="s">
        <v>502</v>
      </c>
      <c r="B173" s="113"/>
      <c r="C173" s="132"/>
      <c r="D173" s="132"/>
      <c r="E173" s="66">
        <f t="shared" si="31"/>
        <v>0</v>
      </c>
      <c r="F173" s="132"/>
      <c r="G173" s="132"/>
      <c r="H173" s="132"/>
      <c r="I173" s="132"/>
      <c r="J173" s="132"/>
      <c r="K173" s="64"/>
      <c r="L173" s="132"/>
      <c r="M173" s="67">
        <v>0</v>
      </c>
      <c r="N173" s="66">
        <f t="shared" si="32"/>
        <v>0</v>
      </c>
      <c r="O173" s="67"/>
      <c r="P173" s="65"/>
      <c r="Q173" s="155"/>
      <c r="R173" s="67"/>
      <c r="S173" s="67"/>
      <c r="T173" s="65">
        <f t="shared" ref="T173:T221" si="39">Q173+R173+S173</f>
        <v>0</v>
      </c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66.75" hidden="1" customHeight="1" x14ac:dyDescent="0.25">
      <c r="A174" s="60" t="s">
        <v>502</v>
      </c>
      <c r="B174" s="113" t="s">
        <v>646</v>
      </c>
      <c r="C174" s="132"/>
      <c r="D174" s="132"/>
      <c r="E174" s="66">
        <f t="shared" si="31"/>
        <v>0</v>
      </c>
      <c r="F174" s="132"/>
      <c r="G174" s="132"/>
      <c r="H174" s="132"/>
      <c r="I174" s="132"/>
      <c r="J174" s="132"/>
      <c r="K174" s="64"/>
      <c r="L174" s="132"/>
      <c r="M174" s="67">
        <v>0</v>
      </c>
      <c r="N174" s="66">
        <f t="shared" si="32"/>
        <v>0</v>
      </c>
      <c r="O174" s="67"/>
      <c r="P174" s="65"/>
      <c r="Q174" s="155"/>
      <c r="R174" s="67"/>
      <c r="S174" s="67"/>
      <c r="T174" s="65">
        <f t="shared" si="39"/>
        <v>0</v>
      </c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55.5" hidden="1" customHeight="1" x14ac:dyDescent="0.25">
      <c r="A175" s="60" t="s">
        <v>502</v>
      </c>
      <c r="B175" s="113" t="s">
        <v>661</v>
      </c>
      <c r="C175" s="132"/>
      <c r="D175" s="132"/>
      <c r="E175" s="66">
        <f t="shared" si="31"/>
        <v>0</v>
      </c>
      <c r="F175" s="132"/>
      <c r="G175" s="132"/>
      <c r="H175" s="132"/>
      <c r="I175" s="132"/>
      <c r="J175" s="132"/>
      <c r="K175" s="64"/>
      <c r="L175" s="132"/>
      <c r="M175" s="67">
        <v>0</v>
      </c>
      <c r="N175" s="66">
        <f t="shared" si="32"/>
        <v>0</v>
      </c>
      <c r="O175" s="67"/>
      <c r="P175" s="65"/>
      <c r="Q175" s="155"/>
      <c r="R175" s="67"/>
      <c r="S175" s="67"/>
      <c r="T175" s="65">
        <f t="shared" si="39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51" x14ac:dyDescent="0.25">
      <c r="A176" s="60" t="s">
        <v>502</v>
      </c>
      <c r="B176" s="133" t="s">
        <v>658</v>
      </c>
      <c r="C176" s="132">
        <v>864672</v>
      </c>
      <c r="D176" s="132">
        <v>0</v>
      </c>
      <c r="E176" s="66">
        <f t="shared" si="31"/>
        <v>864672</v>
      </c>
      <c r="F176" s="132"/>
      <c r="G176" s="132"/>
      <c r="H176" s="132"/>
      <c r="I176" s="132"/>
      <c r="J176" s="132"/>
      <c r="K176" s="64"/>
      <c r="L176" s="132">
        <v>448872</v>
      </c>
      <c r="M176" s="67">
        <v>0</v>
      </c>
      <c r="N176" s="66">
        <f t="shared" si="32"/>
        <v>448872</v>
      </c>
      <c r="O176" s="67"/>
      <c r="P176" s="65"/>
      <c r="Q176" s="155">
        <v>448872</v>
      </c>
      <c r="R176" s="67"/>
      <c r="S176" s="67"/>
      <c r="T176" s="65">
        <f t="shared" si="39"/>
        <v>448872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1" hidden="1" x14ac:dyDescent="0.25">
      <c r="A177" s="60" t="s">
        <v>502</v>
      </c>
      <c r="B177" s="133" t="s">
        <v>662</v>
      </c>
      <c r="C177" s="132"/>
      <c r="D177" s="132"/>
      <c r="E177" s="63">
        <f t="shared" si="31"/>
        <v>0</v>
      </c>
      <c r="F177" s="132"/>
      <c r="G177" s="132"/>
      <c r="H177" s="132"/>
      <c r="I177" s="132"/>
      <c r="J177" s="132"/>
      <c r="K177" s="64"/>
      <c r="L177" s="132"/>
      <c r="M177" s="67"/>
      <c r="N177" s="63">
        <f t="shared" si="32"/>
        <v>0</v>
      </c>
      <c r="O177" s="67"/>
      <c r="P177" s="65"/>
      <c r="Q177" s="155"/>
      <c r="R177" s="67"/>
      <c r="S177" s="67"/>
      <c r="T177" s="65">
        <f t="shared" si="39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63.75" hidden="1" customHeight="1" x14ac:dyDescent="0.25">
      <c r="A178" s="60" t="s">
        <v>502</v>
      </c>
      <c r="B178" s="133" t="s">
        <v>633</v>
      </c>
      <c r="C178" s="132"/>
      <c r="D178" s="132"/>
      <c r="E178" s="63">
        <f t="shared" si="31"/>
        <v>0</v>
      </c>
      <c r="F178" s="132"/>
      <c r="G178" s="132"/>
      <c r="H178" s="132"/>
      <c r="I178" s="132"/>
      <c r="J178" s="132"/>
      <c r="K178" s="64"/>
      <c r="L178" s="132"/>
      <c r="M178" s="67"/>
      <c r="N178" s="63">
        <f t="shared" si="32"/>
        <v>0</v>
      </c>
      <c r="O178" s="67"/>
      <c r="P178" s="65"/>
      <c r="Q178" s="155"/>
      <c r="R178" s="67"/>
      <c r="S178" s="67"/>
      <c r="T178" s="65">
        <f t="shared" si="39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25.5" hidden="1" x14ac:dyDescent="0.25">
      <c r="A179" s="60" t="s">
        <v>502</v>
      </c>
      <c r="B179" s="134" t="s">
        <v>645</v>
      </c>
      <c r="C179" s="132"/>
      <c r="D179" s="132"/>
      <c r="E179" s="63">
        <f t="shared" si="31"/>
        <v>0</v>
      </c>
      <c r="F179" s="132"/>
      <c r="G179" s="132"/>
      <c r="H179" s="132"/>
      <c r="I179" s="132"/>
      <c r="J179" s="132"/>
      <c r="K179" s="64">
        <f t="shared" si="34"/>
        <v>0</v>
      </c>
      <c r="L179" s="132"/>
      <c r="M179" s="67"/>
      <c r="N179" s="63">
        <f t="shared" si="32"/>
        <v>0</v>
      </c>
      <c r="O179" s="67"/>
      <c r="P179" s="64">
        <f t="shared" si="35"/>
        <v>0</v>
      </c>
      <c r="Q179" s="155"/>
      <c r="R179" s="106"/>
      <c r="S179" s="106"/>
      <c r="T179" s="64">
        <f t="shared" si="39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28.5" hidden="1" customHeight="1" x14ac:dyDescent="0.25">
      <c r="A180" s="60" t="s">
        <v>502</v>
      </c>
      <c r="B180" s="134" t="s">
        <v>674</v>
      </c>
      <c r="C180" s="132">
        <v>0</v>
      </c>
      <c r="D180" s="132"/>
      <c r="E180" s="63">
        <f t="shared" si="31"/>
        <v>0</v>
      </c>
      <c r="F180" s="132"/>
      <c r="G180" s="132"/>
      <c r="H180" s="132"/>
      <c r="I180" s="132"/>
      <c r="J180" s="132"/>
      <c r="K180" s="64">
        <f t="shared" si="34"/>
        <v>0</v>
      </c>
      <c r="L180" s="132">
        <v>0</v>
      </c>
      <c r="M180" s="67"/>
      <c r="N180" s="63">
        <f t="shared" si="32"/>
        <v>0</v>
      </c>
      <c r="O180" s="67"/>
      <c r="P180" s="64">
        <f t="shared" si="35"/>
        <v>0</v>
      </c>
      <c r="Q180" s="155"/>
      <c r="R180" s="106"/>
      <c r="S180" s="67"/>
      <c r="T180" s="64">
        <f t="shared" si="39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28.5" hidden="1" customHeight="1" x14ac:dyDescent="0.25">
      <c r="A181" s="60" t="s">
        <v>502</v>
      </c>
      <c r="B181" s="134" t="s">
        <v>644</v>
      </c>
      <c r="C181" s="132"/>
      <c r="D181" s="132"/>
      <c r="E181" s="63">
        <f t="shared" si="31"/>
        <v>0</v>
      </c>
      <c r="F181" s="132"/>
      <c r="G181" s="132"/>
      <c r="H181" s="132"/>
      <c r="I181" s="132"/>
      <c r="J181" s="132"/>
      <c r="K181" s="64">
        <f t="shared" si="34"/>
        <v>0</v>
      </c>
      <c r="L181" s="132"/>
      <c r="M181" s="67"/>
      <c r="N181" s="63">
        <f t="shared" si="32"/>
        <v>0</v>
      </c>
      <c r="O181" s="67"/>
      <c r="P181" s="64">
        <f t="shared" si="35"/>
        <v>0</v>
      </c>
      <c r="Q181" s="155"/>
      <c r="R181" s="106"/>
      <c r="S181" s="106"/>
      <c r="T181" s="64">
        <f t="shared" si="39"/>
        <v>0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56.25" hidden="1" customHeight="1" x14ac:dyDescent="0.25">
      <c r="A182" s="60" t="s">
        <v>502</v>
      </c>
      <c r="B182" s="134" t="s">
        <v>648</v>
      </c>
      <c r="C182" s="132"/>
      <c r="D182" s="132"/>
      <c r="E182" s="63">
        <f t="shared" si="31"/>
        <v>0</v>
      </c>
      <c r="F182" s="132"/>
      <c r="G182" s="132"/>
      <c r="H182" s="132"/>
      <c r="I182" s="132"/>
      <c r="J182" s="132"/>
      <c r="K182" s="64">
        <f t="shared" si="34"/>
        <v>0</v>
      </c>
      <c r="L182" s="132"/>
      <c r="M182" s="67"/>
      <c r="N182" s="63">
        <f t="shared" si="32"/>
        <v>0</v>
      </c>
      <c r="O182" s="67"/>
      <c r="P182" s="64">
        <f t="shared" si="35"/>
        <v>0</v>
      </c>
      <c r="Q182" s="155"/>
      <c r="R182" s="67"/>
      <c r="S182" s="67"/>
      <c r="T182" s="64">
        <f t="shared" si="39"/>
        <v>0</v>
      </c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21.75" customHeight="1" x14ac:dyDescent="0.25">
      <c r="A183" s="128" t="s">
        <v>505</v>
      </c>
      <c r="B183" s="135" t="s">
        <v>654</v>
      </c>
      <c r="C183" s="72">
        <f>C184+C196+C198+C200+C202+C204</f>
        <v>618771223.39999998</v>
      </c>
      <c r="D183" s="72">
        <f>D184+D196+D198+D200+D202+D204</f>
        <v>0</v>
      </c>
      <c r="E183" s="63">
        <f t="shared" si="31"/>
        <v>618771223.39999998</v>
      </c>
      <c r="F183" s="64"/>
      <c r="G183" s="64"/>
      <c r="H183" s="72"/>
      <c r="I183" s="72"/>
      <c r="J183" s="72"/>
      <c r="K183" s="64">
        <f t="shared" si="34"/>
        <v>1237542446.8</v>
      </c>
      <c r="L183" s="72">
        <f>L184+L196+L198+L200+L202+L204</f>
        <v>625171576.39999998</v>
      </c>
      <c r="M183" s="72">
        <f>M184+M196+M198+M200+M202+M204</f>
        <v>0</v>
      </c>
      <c r="N183" s="63">
        <f t="shared" si="32"/>
        <v>625171576.39999998</v>
      </c>
      <c r="O183" s="72"/>
      <c r="P183" s="64">
        <f t="shared" si="35"/>
        <v>1250343152.8</v>
      </c>
      <c r="Q183" s="72">
        <f>Q184+Q196+Q198+Q200+Q202+Q204</f>
        <v>623597633.39999998</v>
      </c>
      <c r="R183" s="72"/>
      <c r="S183" s="72"/>
      <c r="T183" s="64">
        <f t="shared" si="39"/>
        <v>623597633.39999998</v>
      </c>
      <c r="U183" s="101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25.5" customHeight="1" x14ac:dyDescent="0.25">
      <c r="A184" s="102" t="s">
        <v>506</v>
      </c>
      <c r="B184" s="81" t="s">
        <v>507</v>
      </c>
      <c r="C184" s="64">
        <f>C185</f>
        <v>591942278.39999998</v>
      </c>
      <c r="D184" s="64">
        <f>D185</f>
        <v>0</v>
      </c>
      <c r="E184" s="63">
        <f t="shared" si="31"/>
        <v>591942278.39999998</v>
      </c>
      <c r="F184" s="64"/>
      <c r="G184" s="64"/>
      <c r="H184" s="64"/>
      <c r="I184" s="64"/>
      <c r="J184" s="64"/>
      <c r="K184" s="64">
        <f t="shared" si="34"/>
        <v>1183884556.8</v>
      </c>
      <c r="L184" s="64">
        <f>L185</f>
        <v>591999278.39999998</v>
      </c>
      <c r="M184" s="64">
        <f>M185</f>
        <v>0</v>
      </c>
      <c r="N184" s="63">
        <f t="shared" si="32"/>
        <v>591999278.39999998</v>
      </c>
      <c r="O184" s="72"/>
      <c r="P184" s="64">
        <f t="shared" si="35"/>
        <v>1183998556.8</v>
      </c>
      <c r="Q184" s="64">
        <f>Q185</f>
        <v>590426878.39999998</v>
      </c>
      <c r="R184" s="64"/>
      <c r="S184" s="72"/>
      <c r="T184" s="64">
        <f t="shared" si="39"/>
        <v>590426878.39999998</v>
      </c>
      <c r="U184" s="101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25.5" x14ac:dyDescent="0.25">
      <c r="A185" s="102" t="s">
        <v>508</v>
      </c>
      <c r="B185" s="81" t="s">
        <v>509</v>
      </c>
      <c r="C185" s="64">
        <f>C186+C187+C188+C189+C190+C191+C192+C193+C194+C195</f>
        <v>591942278.39999998</v>
      </c>
      <c r="D185" s="64">
        <f>D186+D187+D188+D189+D190+D191+D192+D193+D194+D195</f>
        <v>0</v>
      </c>
      <c r="E185" s="63">
        <f t="shared" si="31"/>
        <v>591942278.39999998</v>
      </c>
      <c r="F185" s="64"/>
      <c r="G185" s="64"/>
      <c r="H185" s="64"/>
      <c r="I185" s="64"/>
      <c r="J185" s="64"/>
      <c r="K185" s="64">
        <f t="shared" si="34"/>
        <v>1183884556.8</v>
      </c>
      <c r="L185" s="64">
        <f>L186+L187+L188+L189+L190+L191+L192+L193+L194+L195</f>
        <v>591999278.39999998</v>
      </c>
      <c r="M185" s="64">
        <f>M186+M187+M188+M189+M190+M191+M192+M193+M194+M195</f>
        <v>0</v>
      </c>
      <c r="N185" s="63">
        <f t="shared" si="32"/>
        <v>591999278.39999998</v>
      </c>
      <c r="O185" s="72"/>
      <c r="P185" s="64">
        <f t="shared" si="35"/>
        <v>1183998556.8</v>
      </c>
      <c r="Q185" s="64">
        <f>Q186+Q187+Q188+Q189+Q190+Q191+Q192+Q193+Q194+Q195</f>
        <v>590426878.39999998</v>
      </c>
      <c r="R185" s="64"/>
      <c r="S185" s="72"/>
      <c r="T185" s="64">
        <f t="shared" si="39"/>
        <v>590426878.39999998</v>
      </c>
      <c r="U185" s="101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63.75" x14ac:dyDescent="0.25">
      <c r="A186" s="88" t="s">
        <v>508</v>
      </c>
      <c r="B186" s="86" t="s">
        <v>510</v>
      </c>
      <c r="C186" s="66">
        <v>1376400</v>
      </c>
      <c r="D186" s="66">
        <v>0</v>
      </c>
      <c r="E186" s="66">
        <f t="shared" si="31"/>
        <v>1376400</v>
      </c>
      <c r="F186" s="66"/>
      <c r="G186" s="66"/>
      <c r="H186" s="66"/>
      <c r="I186" s="66"/>
      <c r="J186" s="66"/>
      <c r="K186" s="64"/>
      <c r="L186" s="66">
        <v>1376400</v>
      </c>
      <c r="M186" s="66">
        <v>0</v>
      </c>
      <c r="N186" s="66">
        <f t="shared" si="32"/>
        <v>1376400</v>
      </c>
      <c r="O186" s="109"/>
      <c r="P186" s="65"/>
      <c r="Q186" s="66">
        <v>1376400</v>
      </c>
      <c r="R186" s="66"/>
      <c r="S186" s="109"/>
      <c r="T186" s="65">
        <f t="shared" si="39"/>
        <v>1376400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118.5" customHeight="1" x14ac:dyDescent="0.25">
      <c r="A187" s="88" t="s">
        <v>508</v>
      </c>
      <c r="B187" s="85" t="s">
        <v>631</v>
      </c>
      <c r="C187" s="66">
        <v>510972.4</v>
      </c>
      <c r="D187" s="66">
        <v>0</v>
      </c>
      <c r="E187" s="66">
        <f t="shared" si="31"/>
        <v>510972.4</v>
      </c>
      <c r="F187" s="66"/>
      <c r="G187" s="66"/>
      <c r="H187" s="66"/>
      <c r="I187" s="66"/>
      <c r="J187" s="66"/>
      <c r="K187" s="64"/>
      <c r="L187" s="66">
        <v>510972.4</v>
      </c>
      <c r="M187" s="66">
        <v>0</v>
      </c>
      <c r="N187" s="66">
        <f t="shared" si="32"/>
        <v>510972.4</v>
      </c>
      <c r="O187" s="109"/>
      <c r="P187" s="65"/>
      <c r="Q187" s="66">
        <v>510972.4</v>
      </c>
      <c r="R187" s="66"/>
      <c r="S187" s="109"/>
      <c r="T187" s="65">
        <f t="shared" si="39"/>
        <v>510972.4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93.75" customHeight="1" x14ac:dyDescent="0.25">
      <c r="A188" s="88" t="s">
        <v>508</v>
      </c>
      <c r="B188" s="85" t="s">
        <v>511</v>
      </c>
      <c r="C188" s="66">
        <v>2246812</v>
      </c>
      <c r="D188" s="66">
        <v>0</v>
      </c>
      <c r="E188" s="66">
        <f t="shared" si="31"/>
        <v>2246812</v>
      </c>
      <c r="F188" s="66"/>
      <c r="G188" s="66"/>
      <c r="H188" s="66"/>
      <c r="I188" s="66"/>
      <c r="J188" s="66"/>
      <c r="K188" s="64"/>
      <c r="L188" s="66">
        <v>2246812</v>
      </c>
      <c r="M188" s="66">
        <v>0</v>
      </c>
      <c r="N188" s="66">
        <f t="shared" si="32"/>
        <v>2246812</v>
      </c>
      <c r="O188" s="109"/>
      <c r="P188" s="65"/>
      <c r="Q188" s="66">
        <v>2246812</v>
      </c>
      <c r="R188" s="66"/>
      <c r="S188" s="109"/>
      <c r="T188" s="65">
        <f t="shared" si="39"/>
        <v>2246812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66" customHeight="1" x14ac:dyDescent="0.25">
      <c r="A189" s="88" t="s">
        <v>508</v>
      </c>
      <c r="B189" s="86" t="s">
        <v>512</v>
      </c>
      <c r="C189" s="66">
        <v>3600</v>
      </c>
      <c r="D189" s="66">
        <v>0</v>
      </c>
      <c r="E189" s="66">
        <f t="shared" si="31"/>
        <v>3600</v>
      </c>
      <c r="F189" s="66"/>
      <c r="G189" s="66"/>
      <c r="H189" s="66"/>
      <c r="I189" s="66"/>
      <c r="J189" s="66"/>
      <c r="K189" s="64"/>
      <c r="L189" s="66">
        <v>3600</v>
      </c>
      <c r="M189" s="66">
        <v>0</v>
      </c>
      <c r="N189" s="66">
        <f t="shared" si="32"/>
        <v>3600</v>
      </c>
      <c r="O189" s="109"/>
      <c r="P189" s="65"/>
      <c r="Q189" s="66">
        <v>3600</v>
      </c>
      <c r="R189" s="66"/>
      <c r="S189" s="109"/>
      <c r="T189" s="65">
        <f t="shared" si="39"/>
        <v>3600</v>
      </c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42.75" customHeight="1" x14ac:dyDescent="0.25">
      <c r="A190" s="88" t="s">
        <v>508</v>
      </c>
      <c r="B190" s="86" t="s">
        <v>513</v>
      </c>
      <c r="C190" s="66">
        <v>141600</v>
      </c>
      <c r="D190" s="66">
        <v>0</v>
      </c>
      <c r="E190" s="66">
        <f t="shared" si="31"/>
        <v>141600</v>
      </c>
      <c r="F190" s="66"/>
      <c r="G190" s="66"/>
      <c r="H190" s="66"/>
      <c r="I190" s="66"/>
      <c r="J190" s="66"/>
      <c r="K190" s="64"/>
      <c r="L190" s="66">
        <v>141600</v>
      </c>
      <c r="M190" s="66">
        <v>0</v>
      </c>
      <c r="N190" s="66">
        <f t="shared" si="32"/>
        <v>141600</v>
      </c>
      <c r="O190" s="109"/>
      <c r="P190" s="65"/>
      <c r="Q190" s="66">
        <v>141600</v>
      </c>
      <c r="R190" s="66"/>
      <c r="S190" s="109"/>
      <c r="T190" s="65">
        <f t="shared" si="39"/>
        <v>141600</v>
      </c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89.25" x14ac:dyDescent="0.25">
      <c r="A191" s="88" t="s">
        <v>508</v>
      </c>
      <c r="B191" s="85" t="s">
        <v>514</v>
      </c>
      <c r="C191" s="66">
        <v>24815600</v>
      </c>
      <c r="D191" s="66">
        <v>0</v>
      </c>
      <c r="E191" s="66">
        <f t="shared" si="31"/>
        <v>24815600</v>
      </c>
      <c r="F191" s="66"/>
      <c r="G191" s="66"/>
      <c r="H191" s="66"/>
      <c r="I191" s="66"/>
      <c r="J191" s="66"/>
      <c r="K191" s="64"/>
      <c r="L191" s="66">
        <v>24872600</v>
      </c>
      <c r="M191" s="66">
        <v>0</v>
      </c>
      <c r="N191" s="66">
        <f t="shared" si="32"/>
        <v>24872600</v>
      </c>
      <c r="O191" s="109"/>
      <c r="P191" s="65"/>
      <c r="Q191" s="66">
        <v>23300200</v>
      </c>
      <c r="R191" s="66"/>
      <c r="S191" s="109"/>
      <c r="T191" s="65">
        <f t="shared" si="39"/>
        <v>23300200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66" customHeight="1" x14ac:dyDescent="0.25">
      <c r="A192" s="103" t="s">
        <v>508</v>
      </c>
      <c r="B192" s="90" t="s">
        <v>515</v>
      </c>
      <c r="C192" s="91">
        <v>350177195</v>
      </c>
      <c r="D192" s="66">
        <v>0</v>
      </c>
      <c r="E192" s="66">
        <f t="shared" si="31"/>
        <v>350177195</v>
      </c>
      <c r="F192" s="91"/>
      <c r="G192" s="91"/>
      <c r="H192" s="91"/>
      <c r="I192" s="91"/>
      <c r="J192" s="91"/>
      <c r="K192" s="64"/>
      <c r="L192" s="91">
        <v>350177195</v>
      </c>
      <c r="M192" s="66">
        <v>0</v>
      </c>
      <c r="N192" s="66">
        <f t="shared" si="32"/>
        <v>350177195</v>
      </c>
      <c r="O192" s="136"/>
      <c r="P192" s="65"/>
      <c r="Q192" s="91">
        <v>350177195</v>
      </c>
      <c r="R192" s="91"/>
      <c r="S192" s="136"/>
      <c r="T192" s="65">
        <f t="shared" si="39"/>
        <v>350177195</v>
      </c>
      <c r="U192" s="101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54" customHeight="1" x14ac:dyDescent="0.25">
      <c r="A193" s="103" t="s">
        <v>508</v>
      </c>
      <c r="B193" s="90" t="s">
        <v>516</v>
      </c>
      <c r="C193" s="91">
        <v>212052281</v>
      </c>
      <c r="D193" s="66">
        <v>0</v>
      </c>
      <c r="E193" s="66">
        <f t="shared" si="31"/>
        <v>212052281</v>
      </c>
      <c r="F193" s="91"/>
      <c r="G193" s="91"/>
      <c r="H193" s="91"/>
      <c r="I193" s="91"/>
      <c r="J193" s="91"/>
      <c r="K193" s="64"/>
      <c r="L193" s="91">
        <v>212052281</v>
      </c>
      <c r="M193" s="66">
        <v>0</v>
      </c>
      <c r="N193" s="66">
        <f t="shared" si="32"/>
        <v>212052281</v>
      </c>
      <c r="O193" s="136"/>
      <c r="P193" s="65"/>
      <c r="Q193" s="91">
        <v>212052281</v>
      </c>
      <c r="R193" s="91"/>
      <c r="S193" s="136"/>
      <c r="T193" s="65">
        <f t="shared" si="39"/>
        <v>212052281</v>
      </c>
      <c r="U193" s="101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56.25" customHeight="1" x14ac:dyDescent="0.25">
      <c r="A194" s="88" t="s">
        <v>508</v>
      </c>
      <c r="B194" s="86" t="s">
        <v>517</v>
      </c>
      <c r="C194" s="66">
        <v>561653</v>
      </c>
      <c r="D194" s="66">
        <v>0</v>
      </c>
      <c r="E194" s="66">
        <f t="shared" si="31"/>
        <v>561653</v>
      </c>
      <c r="F194" s="66"/>
      <c r="G194" s="66"/>
      <c r="H194" s="66"/>
      <c r="I194" s="66"/>
      <c r="J194" s="66"/>
      <c r="K194" s="64"/>
      <c r="L194" s="66">
        <v>561653</v>
      </c>
      <c r="M194" s="66">
        <v>0</v>
      </c>
      <c r="N194" s="66">
        <f t="shared" si="32"/>
        <v>561653</v>
      </c>
      <c r="O194" s="109"/>
      <c r="P194" s="65"/>
      <c r="Q194" s="66">
        <v>561653</v>
      </c>
      <c r="R194" s="66"/>
      <c r="S194" s="109"/>
      <c r="T194" s="65">
        <f t="shared" si="39"/>
        <v>561653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77.25" customHeight="1" x14ac:dyDescent="0.25">
      <c r="A195" s="88" t="s">
        <v>508</v>
      </c>
      <c r="B195" s="86" t="s">
        <v>697</v>
      </c>
      <c r="C195" s="66">
        <v>56165</v>
      </c>
      <c r="D195" s="66">
        <v>0</v>
      </c>
      <c r="E195" s="66">
        <f t="shared" si="31"/>
        <v>56165</v>
      </c>
      <c r="F195" s="66"/>
      <c r="G195" s="66"/>
      <c r="H195" s="66"/>
      <c r="I195" s="66"/>
      <c r="J195" s="66"/>
      <c r="K195" s="64"/>
      <c r="L195" s="66">
        <v>56165</v>
      </c>
      <c r="M195" s="66">
        <v>0</v>
      </c>
      <c r="N195" s="66">
        <f t="shared" si="32"/>
        <v>56165</v>
      </c>
      <c r="O195" s="109"/>
      <c r="P195" s="65"/>
      <c r="Q195" s="66">
        <v>56165</v>
      </c>
      <c r="R195" s="66"/>
      <c r="S195" s="109"/>
      <c r="T195" s="65">
        <f t="shared" si="39"/>
        <v>56165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66" customHeight="1" x14ac:dyDescent="0.25">
      <c r="A196" s="102" t="s">
        <v>518</v>
      </c>
      <c r="B196" s="107" t="s">
        <v>519</v>
      </c>
      <c r="C196" s="64">
        <f>C197</f>
        <v>7787492</v>
      </c>
      <c r="D196" s="64">
        <f>D197</f>
        <v>0</v>
      </c>
      <c r="E196" s="63">
        <f t="shared" si="31"/>
        <v>7787492</v>
      </c>
      <c r="F196" s="64"/>
      <c r="G196" s="64"/>
      <c r="H196" s="64"/>
      <c r="I196" s="64"/>
      <c r="J196" s="64"/>
      <c r="K196" s="64">
        <f t="shared" si="34"/>
        <v>15574984</v>
      </c>
      <c r="L196" s="64">
        <f>L197</f>
        <v>7787492</v>
      </c>
      <c r="M196" s="64">
        <f>M197</f>
        <v>0</v>
      </c>
      <c r="N196" s="63">
        <f t="shared" si="32"/>
        <v>7787492</v>
      </c>
      <c r="O196" s="72"/>
      <c r="P196" s="64">
        <f t="shared" si="35"/>
        <v>15574984</v>
      </c>
      <c r="Q196" s="64">
        <f>Q197</f>
        <v>7787492</v>
      </c>
      <c r="R196" s="64"/>
      <c r="S196" s="72"/>
      <c r="T196" s="64">
        <f t="shared" si="39"/>
        <v>7787492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55.5" customHeight="1" x14ac:dyDescent="0.25">
      <c r="A197" s="88" t="s">
        <v>520</v>
      </c>
      <c r="B197" s="114" t="s">
        <v>521</v>
      </c>
      <c r="C197" s="66">
        <v>7787492</v>
      </c>
      <c r="D197" s="66">
        <v>0</v>
      </c>
      <c r="E197" s="66">
        <f t="shared" si="31"/>
        <v>7787492</v>
      </c>
      <c r="F197" s="66"/>
      <c r="G197" s="66"/>
      <c r="H197" s="66"/>
      <c r="I197" s="66"/>
      <c r="J197" s="66"/>
      <c r="K197" s="64"/>
      <c r="L197" s="66">
        <v>7787492</v>
      </c>
      <c r="M197" s="66">
        <v>0</v>
      </c>
      <c r="N197" s="66">
        <f t="shared" si="32"/>
        <v>7787492</v>
      </c>
      <c r="O197" s="109"/>
      <c r="P197" s="65"/>
      <c r="Q197" s="66">
        <v>7787492</v>
      </c>
      <c r="R197" s="66"/>
      <c r="S197" s="109"/>
      <c r="T197" s="65">
        <f t="shared" si="39"/>
        <v>7787492</v>
      </c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56.25" customHeight="1" x14ac:dyDescent="0.25">
      <c r="A198" s="102" t="s">
        <v>522</v>
      </c>
      <c r="B198" s="81" t="s">
        <v>523</v>
      </c>
      <c r="C198" s="64">
        <f>C199</f>
        <v>19028196</v>
      </c>
      <c r="D198" s="64">
        <f>D199</f>
        <v>0</v>
      </c>
      <c r="E198" s="63">
        <f t="shared" si="31"/>
        <v>19028196</v>
      </c>
      <c r="F198" s="64"/>
      <c r="G198" s="64"/>
      <c r="H198" s="64"/>
      <c r="I198" s="64"/>
      <c r="J198" s="64"/>
      <c r="K198" s="64">
        <f t="shared" si="34"/>
        <v>38056392</v>
      </c>
      <c r="L198" s="64">
        <f>L199</f>
        <v>25370928</v>
      </c>
      <c r="M198" s="64">
        <f>M199</f>
        <v>0</v>
      </c>
      <c r="N198" s="63">
        <f t="shared" si="32"/>
        <v>25370928</v>
      </c>
      <c r="O198" s="72"/>
      <c r="P198" s="64">
        <f t="shared" si="35"/>
        <v>50741856</v>
      </c>
      <c r="Q198" s="64">
        <f>Q199</f>
        <v>25370928</v>
      </c>
      <c r="R198" s="64"/>
      <c r="S198" s="72"/>
      <c r="T198" s="64">
        <f t="shared" si="39"/>
        <v>25370928</v>
      </c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8.5" customHeight="1" x14ac:dyDescent="0.25">
      <c r="A199" s="88" t="s">
        <v>524</v>
      </c>
      <c r="B199" s="137" t="s">
        <v>525</v>
      </c>
      <c r="C199" s="66">
        <v>19028196</v>
      </c>
      <c r="D199" s="66">
        <v>0</v>
      </c>
      <c r="E199" s="66">
        <f t="shared" si="31"/>
        <v>19028196</v>
      </c>
      <c r="F199" s="66"/>
      <c r="G199" s="66"/>
      <c r="H199" s="66"/>
      <c r="I199" s="66"/>
      <c r="J199" s="66"/>
      <c r="K199" s="64"/>
      <c r="L199" s="66">
        <v>25370928</v>
      </c>
      <c r="M199" s="66">
        <v>0</v>
      </c>
      <c r="N199" s="66">
        <f t="shared" si="32"/>
        <v>25370928</v>
      </c>
      <c r="O199" s="109"/>
      <c r="P199" s="65"/>
      <c r="Q199" s="66">
        <v>25370928</v>
      </c>
      <c r="R199" s="66"/>
      <c r="S199" s="109"/>
      <c r="T199" s="65">
        <f t="shared" si="39"/>
        <v>25370928</v>
      </c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7" customHeight="1" x14ac:dyDescent="0.25">
      <c r="A200" s="87" t="s">
        <v>526</v>
      </c>
      <c r="B200" s="107" t="s">
        <v>527</v>
      </c>
      <c r="C200" s="71">
        <f>C201</f>
        <v>13257</v>
      </c>
      <c r="D200" s="71">
        <f>D201</f>
        <v>0</v>
      </c>
      <c r="E200" s="63">
        <f t="shared" si="31"/>
        <v>13257</v>
      </c>
      <c r="F200" s="71"/>
      <c r="G200" s="71"/>
      <c r="H200" s="71"/>
      <c r="I200" s="71"/>
      <c r="J200" s="71"/>
      <c r="K200" s="64">
        <f t="shared" si="34"/>
        <v>26514</v>
      </c>
      <c r="L200" s="71">
        <f>L201</f>
        <v>13878</v>
      </c>
      <c r="M200" s="71">
        <f>M201</f>
        <v>0</v>
      </c>
      <c r="N200" s="63">
        <f t="shared" si="32"/>
        <v>13878</v>
      </c>
      <c r="O200" s="106"/>
      <c r="P200" s="64">
        <f t="shared" si="35"/>
        <v>27756</v>
      </c>
      <c r="Q200" s="71">
        <f>Q201</f>
        <v>12335</v>
      </c>
      <c r="R200" s="71"/>
      <c r="S200" s="106"/>
      <c r="T200" s="64">
        <f t="shared" si="39"/>
        <v>12335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61.5" customHeight="1" x14ac:dyDescent="0.25">
      <c r="A201" s="88" t="s">
        <v>528</v>
      </c>
      <c r="B201" s="137" t="s">
        <v>529</v>
      </c>
      <c r="C201" s="66">
        <v>13257</v>
      </c>
      <c r="D201" s="66">
        <v>0</v>
      </c>
      <c r="E201" s="66">
        <f t="shared" ref="E201:E221" si="40">C201+D201</f>
        <v>13257</v>
      </c>
      <c r="F201" s="66"/>
      <c r="G201" s="66"/>
      <c r="H201" s="66"/>
      <c r="I201" s="66"/>
      <c r="J201" s="66"/>
      <c r="K201" s="64"/>
      <c r="L201" s="66">
        <v>13878</v>
      </c>
      <c r="M201" s="66">
        <v>0</v>
      </c>
      <c r="N201" s="66">
        <f t="shared" ref="N201:N221" si="41">L201+M201</f>
        <v>13878</v>
      </c>
      <c r="O201" s="109"/>
      <c r="P201" s="65"/>
      <c r="Q201" s="66">
        <v>12335</v>
      </c>
      <c r="R201" s="66"/>
      <c r="S201" s="109"/>
      <c r="T201" s="65">
        <f t="shared" si="39"/>
        <v>12335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56.25" hidden="1" customHeight="1" x14ac:dyDescent="0.25">
      <c r="A202" s="138" t="s">
        <v>530</v>
      </c>
      <c r="B202" s="107" t="s">
        <v>531</v>
      </c>
      <c r="C202" s="71">
        <f>C203</f>
        <v>0</v>
      </c>
      <c r="D202" s="71">
        <f>D203</f>
        <v>0</v>
      </c>
      <c r="E202" s="63">
        <f t="shared" si="40"/>
        <v>0</v>
      </c>
      <c r="F202" s="71"/>
      <c r="G202" s="71"/>
      <c r="H202" s="71"/>
      <c r="I202" s="71"/>
      <c r="J202" s="71"/>
      <c r="K202" s="64">
        <f t="shared" si="34"/>
        <v>0</v>
      </c>
      <c r="L202" s="71">
        <f>L203</f>
        <v>0</v>
      </c>
      <c r="M202" s="71"/>
      <c r="N202" s="63">
        <f t="shared" si="41"/>
        <v>0</v>
      </c>
      <c r="O202" s="106"/>
      <c r="P202" s="64">
        <f t="shared" si="35"/>
        <v>0</v>
      </c>
      <c r="Q202" s="71">
        <f>Q203</f>
        <v>0</v>
      </c>
      <c r="R202" s="71"/>
      <c r="S202" s="106"/>
      <c r="T202" s="64">
        <f t="shared" si="39"/>
        <v>0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41.25" hidden="1" customHeight="1" x14ac:dyDescent="0.25">
      <c r="A203" s="88" t="s">
        <v>532</v>
      </c>
      <c r="B203" s="127" t="s">
        <v>533</v>
      </c>
      <c r="C203" s="66">
        <v>0</v>
      </c>
      <c r="D203" s="66">
        <v>0</v>
      </c>
      <c r="E203" s="63">
        <f t="shared" si="40"/>
        <v>0</v>
      </c>
      <c r="F203" s="66"/>
      <c r="G203" s="66"/>
      <c r="H203" s="66"/>
      <c r="I203" s="66"/>
      <c r="J203" s="66"/>
      <c r="K203" s="64">
        <f t="shared" si="34"/>
        <v>0</v>
      </c>
      <c r="L203" s="66"/>
      <c r="M203" s="66"/>
      <c r="N203" s="63">
        <f t="shared" si="41"/>
        <v>0</v>
      </c>
      <c r="O203" s="109"/>
      <c r="P203" s="64">
        <f t="shared" si="35"/>
        <v>0</v>
      </c>
      <c r="Q203" s="66"/>
      <c r="R203" s="66"/>
      <c r="S203" s="109"/>
      <c r="T203" s="64">
        <f t="shared" si="39"/>
        <v>0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25.5" hidden="1" x14ac:dyDescent="0.25">
      <c r="A204" s="87" t="s">
        <v>540</v>
      </c>
      <c r="B204" s="81" t="s">
        <v>541</v>
      </c>
      <c r="C204" s="63">
        <f>C205</f>
        <v>0</v>
      </c>
      <c r="D204" s="63">
        <f>D205</f>
        <v>0</v>
      </c>
      <c r="E204" s="63">
        <f t="shared" si="40"/>
        <v>0</v>
      </c>
      <c r="F204" s="63"/>
      <c r="G204" s="63"/>
      <c r="H204" s="63"/>
      <c r="I204" s="63"/>
      <c r="J204" s="63"/>
      <c r="K204" s="64">
        <f t="shared" si="34"/>
        <v>0</v>
      </c>
      <c r="L204" s="63">
        <f>L205</f>
        <v>0</v>
      </c>
      <c r="M204" s="63"/>
      <c r="N204" s="63">
        <f t="shared" si="41"/>
        <v>0</v>
      </c>
      <c r="O204" s="120"/>
      <c r="P204" s="64">
        <f t="shared" si="35"/>
        <v>0</v>
      </c>
      <c r="Q204" s="63">
        <f>Q205</f>
        <v>0</v>
      </c>
      <c r="R204" s="63"/>
      <c r="S204" s="120"/>
      <c r="T204" s="64">
        <f t="shared" si="39"/>
        <v>0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33.75" hidden="1" customHeight="1" x14ac:dyDescent="0.25">
      <c r="A205" s="88" t="s">
        <v>539</v>
      </c>
      <c r="B205" s="86" t="s">
        <v>542</v>
      </c>
      <c r="C205" s="66">
        <v>0</v>
      </c>
      <c r="D205" s="66">
        <v>0</v>
      </c>
      <c r="E205" s="63">
        <f t="shared" si="40"/>
        <v>0</v>
      </c>
      <c r="F205" s="66"/>
      <c r="G205" s="66"/>
      <c r="H205" s="66"/>
      <c r="I205" s="66"/>
      <c r="J205" s="66"/>
      <c r="K205" s="64">
        <f t="shared" si="34"/>
        <v>0</v>
      </c>
      <c r="L205" s="66"/>
      <c r="M205" s="66"/>
      <c r="N205" s="63">
        <f t="shared" si="41"/>
        <v>0</v>
      </c>
      <c r="O205" s="109"/>
      <c r="P205" s="64">
        <f t="shared" si="35"/>
        <v>0</v>
      </c>
      <c r="Q205" s="66"/>
      <c r="R205" s="66"/>
      <c r="S205" s="109"/>
      <c r="T205" s="64">
        <f t="shared" si="39"/>
        <v>0</v>
      </c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21.75" customHeight="1" x14ac:dyDescent="0.25">
      <c r="A206" s="87" t="s">
        <v>606</v>
      </c>
      <c r="B206" s="81" t="s">
        <v>605</v>
      </c>
      <c r="C206" s="63">
        <f>C207+C209+C213+C215</f>
        <v>27709265.559999999</v>
      </c>
      <c r="D206" s="63">
        <f>D207+D209+D213+D215</f>
        <v>0</v>
      </c>
      <c r="E206" s="63">
        <f t="shared" si="40"/>
        <v>27709265.559999999</v>
      </c>
      <c r="F206" s="63"/>
      <c r="G206" s="63"/>
      <c r="H206" s="63"/>
      <c r="I206" s="63"/>
      <c r="J206" s="63"/>
      <c r="K206" s="64">
        <f t="shared" si="34"/>
        <v>55418531.119999997</v>
      </c>
      <c r="L206" s="63">
        <f>L207+L209+L213+L215</f>
        <v>27575977.210000001</v>
      </c>
      <c r="M206" s="63">
        <f>M207+M209+M213+M215</f>
        <v>0</v>
      </c>
      <c r="N206" s="63">
        <f t="shared" si="41"/>
        <v>27575977.210000001</v>
      </c>
      <c r="O206" s="63"/>
      <c r="P206" s="64">
        <f t="shared" si="35"/>
        <v>55151954.420000002</v>
      </c>
      <c r="Q206" s="63">
        <f>Q207+Q209+Q213+Q215</f>
        <v>27575977.210000001</v>
      </c>
      <c r="R206" s="63"/>
      <c r="S206" s="120"/>
      <c r="T206" s="64">
        <f t="shared" si="39"/>
        <v>27575977.210000001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69" customHeight="1" x14ac:dyDescent="0.25">
      <c r="A207" s="87" t="s">
        <v>708</v>
      </c>
      <c r="B207" s="138" t="s">
        <v>711</v>
      </c>
      <c r="C207" s="63">
        <f>C208</f>
        <v>3882665.56</v>
      </c>
      <c r="D207" s="63">
        <f>D208</f>
        <v>0</v>
      </c>
      <c r="E207" s="63">
        <f t="shared" si="40"/>
        <v>3882665.56</v>
      </c>
      <c r="F207" s="63"/>
      <c r="G207" s="63"/>
      <c r="H207" s="63"/>
      <c r="I207" s="63"/>
      <c r="J207" s="63"/>
      <c r="K207" s="64"/>
      <c r="L207" s="63">
        <f>L208</f>
        <v>3827497.21</v>
      </c>
      <c r="M207" s="63">
        <f>M208</f>
        <v>0</v>
      </c>
      <c r="N207" s="63">
        <f t="shared" si="41"/>
        <v>3827497.21</v>
      </c>
      <c r="O207" s="63"/>
      <c r="P207" s="64"/>
      <c r="Q207" s="63">
        <f>Q208</f>
        <v>3827497.21</v>
      </c>
      <c r="R207" s="63"/>
      <c r="S207" s="120"/>
      <c r="T207" s="64"/>
      <c r="U207" s="80"/>
      <c r="V207" s="80"/>
      <c r="W207" s="80"/>
      <c r="X207" s="80"/>
      <c r="Y207" s="80"/>
      <c r="Z207" s="101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6.25" customHeight="1" x14ac:dyDescent="0.25">
      <c r="A208" s="88" t="s">
        <v>709</v>
      </c>
      <c r="B208" s="143" t="s">
        <v>710</v>
      </c>
      <c r="C208" s="66">
        <v>3882665.56</v>
      </c>
      <c r="D208" s="66">
        <v>0</v>
      </c>
      <c r="E208" s="66">
        <f t="shared" si="40"/>
        <v>3882665.56</v>
      </c>
      <c r="F208" s="63"/>
      <c r="G208" s="63"/>
      <c r="H208" s="63"/>
      <c r="I208" s="63"/>
      <c r="J208" s="63"/>
      <c r="K208" s="64"/>
      <c r="L208" s="66">
        <v>3827497.21</v>
      </c>
      <c r="M208" s="66">
        <v>0</v>
      </c>
      <c r="N208" s="66">
        <f t="shared" si="41"/>
        <v>3827497.21</v>
      </c>
      <c r="O208" s="66"/>
      <c r="P208" s="65"/>
      <c r="Q208" s="66">
        <v>3827497.21</v>
      </c>
      <c r="R208" s="63"/>
      <c r="S208" s="120"/>
      <c r="T208" s="64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53.25" customHeight="1" x14ac:dyDescent="0.25">
      <c r="A209" s="87" t="s">
        <v>604</v>
      </c>
      <c r="B209" s="81" t="s">
        <v>655</v>
      </c>
      <c r="C209" s="63">
        <f>C210</f>
        <v>23826600</v>
      </c>
      <c r="D209" s="63">
        <f>D210</f>
        <v>0</v>
      </c>
      <c r="E209" s="63">
        <f t="shared" si="40"/>
        <v>23826600</v>
      </c>
      <c r="F209" s="63"/>
      <c r="G209" s="63"/>
      <c r="H209" s="63"/>
      <c r="I209" s="63"/>
      <c r="J209" s="63"/>
      <c r="K209" s="64">
        <f t="shared" si="34"/>
        <v>47653200</v>
      </c>
      <c r="L209" s="63">
        <f>L210</f>
        <v>23748480</v>
      </c>
      <c r="M209" s="63">
        <f>M210</f>
        <v>0</v>
      </c>
      <c r="N209" s="63">
        <f t="shared" si="41"/>
        <v>23748480</v>
      </c>
      <c r="O209" s="63"/>
      <c r="P209" s="64">
        <f t="shared" si="35"/>
        <v>47496960</v>
      </c>
      <c r="Q209" s="63">
        <f>Q210</f>
        <v>23748480</v>
      </c>
      <c r="R209" s="63"/>
      <c r="S209" s="120"/>
      <c r="T209" s="64">
        <f t="shared" si="39"/>
        <v>23748480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55.5" customHeight="1" x14ac:dyDescent="0.25">
      <c r="A210" s="88" t="s">
        <v>615</v>
      </c>
      <c r="B210" s="86" t="s">
        <v>656</v>
      </c>
      <c r="C210" s="66">
        <v>23826600</v>
      </c>
      <c r="D210" s="66">
        <v>0</v>
      </c>
      <c r="E210" s="66">
        <f t="shared" si="40"/>
        <v>23826600</v>
      </c>
      <c r="F210" s="66"/>
      <c r="G210" s="66"/>
      <c r="H210" s="66"/>
      <c r="I210" s="66"/>
      <c r="J210" s="66"/>
      <c r="K210" s="64"/>
      <c r="L210" s="66">
        <v>23748480</v>
      </c>
      <c r="M210" s="66">
        <v>0</v>
      </c>
      <c r="N210" s="66">
        <f t="shared" si="41"/>
        <v>23748480</v>
      </c>
      <c r="O210" s="66"/>
      <c r="P210" s="65"/>
      <c r="Q210" s="66">
        <v>23748480</v>
      </c>
      <c r="R210" s="66"/>
      <c r="S210" s="109"/>
      <c r="T210" s="65">
        <f t="shared" si="39"/>
        <v>23748480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29.25" hidden="1" customHeight="1" x14ac:dyDescent="0.25">
      <c r="A211" s="87" t="s">
        <v>650</v>
      </c>
      <c r="B211" s="81" t="s">
        <v>649</v>
      </c>
      <c r="C211" s="66"/>
      <c r="D211" s="66"/>
      <c r="E211" s="63">
        <f t="shared" si="40"/>
        <v>0</v>
      </c>
      <c r="F211" s="66"/>
      <c r="G211" s="63"/>
      <c r="H211" s="63"/>
      <c r="I211" s="63"/>
      <c r="J211" s="63"/>
      <c r="K211" s="64">
        <f t="shared" ref="K211:K221" si="42">C211+D211+E211+F211+G211+H211+I211+J211</f>
        <v>0</v>
      </c>
      <c r="L211" s="66"/>
      <c r="M211" s="66"/>
      <c r="N211" s="63">
        <f t="shared" si="41"/>
        <v>0</v>
      </c>
      <c r="O211" s="63"/>
      <c r="P211" s="64">
        <f t="shared" ref="P211:P221" si="43">L211+M211+N211+O211</f>
        <v>0</v>
      </c>
      <c r="Q211" s="66"/>
      <c r="R211" s="63"/>
      <c r="S211" s="120"/>
      <c r="T211" s="64">
        <f t="shared" si="39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30.75" hidden="1" customHeight="1" x14ac:dyDescent="0.25">
      <c r="A212" s="88" t="s">
        <v>651</v>
      </c>
      <c r="B212" s="86" t="s">
        <v>652</v>
      </c>
      <c r="C212" s="66"/>
      <c r="D212" s="66"/>
      <c r="E212" s="63">
        <f t="shared" si="40"/>
        <v>0</v>
      </c>
      <c r="F212" s="66"/>
      <c r="G212" s="66"/>
      <c r="H212" s="66"/>
      <c r="I212" s="66"/>
      <c r="J212" s="66"/>
      <c r="K212" s="64">
        <f t="shared" si="42"/>
        <v>0</v>
      </c>
      <c r="L212" s="66"/>
      <c r="M212" s="66"/>
      <c r="N212" s="63">
        <f t="shared" si="41"/>
        <v>0</v>
      </c>
      <c r="O212" s="66"/>
      <c r="P212" s="64">
        <f t="shared" si="43"/>
        <v>0</v>
      </c>
      <c r="Q212" s="66"/>
      <c r="R212" s="66"/>
      <c r="S212" s="109"/>
      <c r="T212" s="64">
        <f t="shared" si="39"/>
        <v>0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31.5" hidden="1" customHeight="1" x14ac:dyDescent="0.25">
      <c r="A213" s="87" t="s">
        <v>624</v>
      </c>
      <c r="B213" s="81" t="s">
        <v>625</v>
      </c>
      <c r="C213" s="63">
        <f>C214</f>
        <v>0</v>
      </c>
      <c r="D213" s="63"/>
      <c r="E213" s="63">
        <f t="shared" si="40"/>
        <v>0</v>
      </c>
      <c r="F213" s="63"/>
      <c r="G213" s="63"/>
      <c r="H213" s="63"/>
      <c r="I213" s="63"/>
      <c r="J213" s="63"/>
      <c r="K213" s="64">
        <f t="shared" si="42"/>
        <v>0</v>
      </c>
      <c r="L213" s="63">
        <f t="shared" ref="L213" si="44">L214</f>
        <v>0</v>
      </c>
      <c r="M213" s="63"/>
      <c r="N213" s="63">
        <f t="shared" si="41"/>
        <v>0</v>
      </c>
      <c r="O213" s="63"/>
      <c r="P213" s="64">
        <f t="shared" si="43"/>
        <v>0</v>
      </c>
      <c r="Q213" s="63">
        <f t="shared" ref="Q213" si="45">Q214</f>
        <v>0</v>
      </c>
      <c r="R213" s="63"/>
      <c r="S213" s="120"/>
      <c r="T213" s="64">
        <f t="shared" si="39"/>
        <v>0</v>
      </c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s="77" customFormat="1" ht="31.5" hidden="1" customHeight="1" x14ac:dyDescent="0.25">
      <c r="A214" s="88" t="s">
        <v>622</v>
      </c>
      <c r="B214" s="86" t="s">
        <v>623</v>
      </c>
      <c r="C214" s="66"/>
      <c r="D214" s="66"/>
      <c r="E214" s="63">
        <f t="shared" si="40"/>
        <v>0</v>
      </c>
      <c r="F214" s="66"/>
      <c r="G214" s="66"/>
      <c r="H214" s="66"/>
      <c r="I214" s="66"/>
      <c r="J214" s="66"/>
      <c r="K214" s="64">
        <f t="shared" si="42"/>
        <v>0</v>
      </c>
      <c r="L214" s="66"/>
      <c r="M214" s="66"/>
      <c r="N214" s="63">
        <f t="shared" si="41"/>
        <v>0</v>
      </c>
      <c r="O214" s="66"/>
      <c r="P214" s="64">
        <f t="shared" si="43"/>
        <v>0</v>
      </c>
      <c r="Q214" s="66"/>
      <c r="R214" s="66"/>
      <c r="S214" s="109"/>
      <c r="T214" s="64">
        <f t="shared" si="39"/>
        <v>0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17.25" hidden="1" customHeight="1" x14ac:dyDescent="0.25">
      <c r="A215" s="87" t="s">
        <v>616</v>
      </c>
      <c r="B215" s="139" t="s">
        <v>618</v>
      </c>
      <c r="C215" s="63">
        <f>C216</f>
        <v>0</v>
      </c>
      <c r="D215" s="63"/>
      <c r="E215" s="63">
        <f t="shared" si="40"/>
        <v>0</v>
      </c>
      <c r="F215" s="63"/>
      <c r="G215" s="63"/>
      <c r="H215" s="63"/>
      <c r="I215" s="63"/>
      <c r="J215" s="63"/>
      <c r="K215" s="64">
        <f t="shared" si="42"/>
        <v>0</v>
      </c>
      <c r="L215" s="63">
        <f>L216</f>
        <v>0</v>
      </c>
      <c r="M215" s="63"/>
      <c r="N215" s="63">
        <f t="shared" si="41"/>
        <v>0</v>
      </c>
      <c r="O215" s="63"/>
      <c r="P215" s="64">
        <f t="shared" si="43"/>
        <v>0</v>
      </c>
      <c r="Q215" s="63">
        <f>Q216</f>
        <v>0</v>
      </c>
      <c r="R215" s="63"/>
      <c r="S215" s="120"/>
      <c r="T215" s="64">
        <f t="shared" si="39"/>
        <v>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s="77" customFormat="1" ht="53.25" hidden="1" customHeight="1" x14ac:dyDescent="0.25">
      <c r="A216" s="88" t="s">
        <v>617</v>
      </c>
      <c r="B216" s="140" t="s">
        <v>681</v>
      </c>
      <c r="C216" s="66"/>
      <c r="D216" s="66"/>
      <c r="E216" s="63">
        <f t="shared" si="40"/>
        <v>0</v>
      </c>
      <c r="F216" s="66"/>
      <c r="G216" s="66"/>
      <c r="H216" s="66"/>
      <c r="I216" s="66"/>
      <c r="J216" s="66"/>
      <c r="K216" s="64">
        <f t="shared" si="42"/>
        <v>0</v>
      </c>
      <c r="L216" s="141"/>
      <c r="M216" s="66"/>
      <c r="N216" s="63">
        <f t="shared" si="41"/>
        <v>0</v>
      </c>
      <c r="O216" s="66"/>
      <c r="P216" s="65">
        <f t="shared" si="43"/>
        <v>0</v>
      </c>
      <c r="Q216" s="142"/>
      <c r="R216" s="66"/>
      <c r="S216" s="109"/>
      <c r="T216" s="65">
        <f t="shared" si="39"/>
        <v>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s="77" customFormat="1" ht="28.5" hidden="1" customHeight="1" x14ac:dyDescent="0.25">
      <c r="A217" s="88" t="s">
        <v>617</v>
      </c>
      <c r="B217" s="140" t="s">
        <v>682</v>
      </c>
      <c r="C217" s="66"/>
      <c r="D217" s="66"/>
      <c r="E217" s="63">
        <f t="shared" si="40"/>
        <v>0</v>
      </c>
      <c r="F217" s="66"/>
      <c r="G217" s="66"/>
      <c r="H217" s="66"/>
      <c r="I217" s="66"/>
      <c r="J217" s="66"/>
      <c r="K217" s="64">
        <f t="shared" si="42"/>
        <v>0</v>
      </c>
      <c r="L217" s="141"/>
      <c r="M217" s="66"/>
      <c r="N217" s="63">
        <f t="shared" si="41"/>
        <v>0</v>
      </c>
      <c r="O217" s="66"/>
      <c r="P217" s="65">
        <f t="shared" si="43"/>
        <v>0</v>
      </c>
      <c r="Q217" s="142"/>
      <c r="R217" s="66"/>
      <c r="S217" s="109"/>
      <c r="T217" s="65">
        <f t="shared" si="39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24.75" hidden="1" customHeight="1" x14ac:dyDescent="0.25">
      <c r="A218" s="138" t="s">
        <v>545</v>
      </c>
      <c r="B218" s="107" t="s">
        <v>546</v>
      </c>
      <c r="C218" s="71">
        <f t="shared" ref="C218:C219" si="46">C219</f>
        <v>0</v>
      </c>
      <c r="D218" s="71"/>
      <c r="E218" s="63">
        <f t="shared" si="40"/>
        <v>0</v>
      </c>
      <c r="F218" s="71"/>
      <c r="G218" s="71"/>
      <c r="H218" s="71"/>
      <c r="I218" s="71"/>
      <c r="J218" s="71"/>
      <c r="K218" s="64">
        <f t="shared" si="42"/>
        <v>0</v>
      </c>
      <c r="L218" s="71">
        <f>L219</f>
        <v>0</v>
      </c>
      <c r="M218" s="71"/>
      <c r="N218" s="63">
        <f t="shared" si="41"/>
        <v>0</v>
      </c>
      <c r="O218" s="71"/>
      <c r="P218" s="64">
        <f t="shared" si="43"/>
        <v>0</v>
      </c>
      <c r="Q218" s="71">
        <f>Q219</f>
        <v>0</v>
      </c>
      <c r="R218" s="71"/>
      <c r="S218" s="106"/>
      <c r="T218" s="64">
        <f t="shared" si="39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s="59" customFormat="1" ht="27.75" hidden="1" customHeight="1" x14ac:dyDescent="0.2">
      <c r="A219" s="138" t="s">
        <v>547</v>
      </c>
      <c r="B219" s="107" t="s">
        <v>544</v>
      </c>
      <c r="C219" s="71">
        <f t="shared" si="46"/>
        <v>0</v>
      </c>
      <c r="D219" s="71"/>
      <c r="E219" s="63">
        <f t="shared" si="40"/>
        <v>0</v>
      </c>
      <c r="F219" s="71"/>
      <c r="G219" s="71"/>
      <c r="H219" s="71"/>
      <c r="I219" s="71"/>
      <c r="J219" s="71"/>
      <c r="K219" s="64">
        <f t="shared" si="42"/>
        <v>0</v>
      </c>
      <c r="L219" s="71">
        <f>L220</f>
        <v>0</v>
      </c>
      <c r="M219" s="71"/>
      <c r="N219" s="63">
        <f t="shared" si="41"/>
        <v>0</v>
      </c>
      <c r="O219" s="71"/>
      <c r="P219" s="64">
        <f t="shared" si="43"/>
        <v>0</v>
      </c>
      <c r="Q219" s="71">
        <f>Q220</f>
        <v>0</v>
      </c>
      <c r="R219" s="71"/>
      <c r="S219" s="106"/>
      <c r="T219" s="64">
        <f t="shared" si="39"/>
        <v>0</v>
      </c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</row>
    <row r="220" spans="1:40" s="59" customFormat="1" ht="29.25" hidden="1" customHeight="1" x14ac:dyDescent="0.2">
      <c r="A220" s="143" t="s">
        <v>543</v>
      </c>
      <c r="B220" s="127" t="s">
        <v>544</v>
      </c>
      <c r="C220" s="66"/>
      <c r="D220" s="66"/>
      <c r="E220" s="63">
        <f t="shared" si="40"/>
        <v>0</v>
      </c>
      <c r="F220" s="66"/>
      <c r="G220" s="66"/>
      <c r="H220" s="66"/>
      <c r="I220" s="66"/>
      <c r="J220" s="66"/>
      <c r="K220" s="64">
        <f t="shared" si="42"/>
        <v>0</v>
      </c>
      <c r="L220" s="66"/>
      <c r="M220" s="66"/>
      <c r="N220" s="63">
        <f t="shared" si="41"/>
        <v>0</v>
      </c>
      <c r="O220" s="66"/>
      <c r="P220" s="64">
        <f t="shared" si="43"/>
        <v>0</v>
      </c>
      <c r="Q220" s="66"/>
      <c r="R220" s="66"/>
      <c r="S220" s="109"/>
      <c r="T220" s="64">
        <f t="shared" si="39"/>
        <v>0</v>
      </c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</row>
    <row r="221" spans="1:40" s="59" customFormat="1" ht="20.25" customHeight="1" x14ac:dyDescent="0.2">
      <c r="A221" s="177" t="s">
        <v>91</v>
      </c>
      <c r="B221" s="177"/>
      <c r="C221" s="64">
        <f>C8+C119</f>
        <v>1491371010.23</v>
      </c>
      <c r="D221" s="64">
        <f>D8+D119</f>
        <v>201294477.94</v>
      </c>
      <c r="E221" s="63">
        <f t="shared" si="40"/>
        <v>1692665488.1700001</v>
      </c>
      <c r="F221" s="64"/>
      <c r="G221" s="64"/>
      <c r="H221" s="64"/>
      <c r="I221" s="64"/>
      <c r="J221" s="64"/>
      <c r="K221" s="64">
        <f t="shared" si="42"/>
        <v>3385330976.3400002</v>
      </c>
      <c r="L221" s="64">
        <f>L8+L119</f>
        <v>1408351433.05</v>
      </c>
      <c r="M221" s="64">
        <f>M8+M119</f>
        <v>9875928.1199999992</v>
      </c>
      <c r="N221" s="63">
        <f t="shared" si="41"/>
        <v>1418227361.1699998</v>
      </c>
      <c r="O221" s="64"/>
      <c r="P221" s="64">
        <f t="shared" si="43"/>
        <v>2836454722.3399997</v>
      </c>
      <c r="Q221" s="64">
        <f>Q8+Q119</f>
        <v>1308058306.1300001</v>
      </c>
      <c r="R221" s="64">
        <f>R8+R119</f>
        <v>0</v>
      </c>
      <c r="S221" s="64"/>
      <c r="T221" s="64">
        <f t="shared" si="39"/>
        <v>1308058306.1300001</v>
      </c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</row>
    <row r="222" spans="1:40" s="77" customFormat="1" ht="6.75" customHeight="1" x14ac:dyDescent="0.25">
      <c r="A222" s="144"/>
      <c r="B222" s="145"/>
      <c r="C222" s="146"/>
      <c r="D222" s="146"/>
      <c r="E222" s="146"/>
      <c r="F222" s="146"/>
      <c r="G222" s="146"/>
      <c r="H222" s="146"/>
      <c r="I222" s="146"/>
      <c r="J222" s="146"/>
      <c r="K222" s="68"/>
      <c r="L222" s="68"/>
      <c r="M222" s="146"/>
      <c r="N222" s="146"/>
      <c r="O222" s="146"/>
      <c r="P222" s="68"/>
      <c r="Q222" s="68"/>
      <c r="R222" s="146"/>
      <c r="S222" s="146"/>
      <c r="T222" s="151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ht="15" x14ac:dyDescent="0.25">
      <c r="A223" s="144"/>
      <c r="B223" s="145"/>
      <c r="C223" s="146"/>
      <c r="D223" s="146"/>
      <c r="E223" s="146"/>
      <c r="F223" s="146"/>
      <c r="G223" s="146"/>
      <c r="H223" s="146"/>
      <c r="I223" s="146"/>
      <c r="J223" s="146"/>
      <c r="K223" s="68"/>
      <c r="L223" s="68"/>
      <c r="M223" s="146"/>
      <c r="N223" s="146"/>
      <c r="O223" s="146"/>
      <c r="P223" s="68"/>
      <c r="Q223" s="68"/>
      <c r="R223" s="146"/>
      <c r="S223" s="146"/>
      <c r="T223" s="68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147" customFormat="1" ht="33" customHeight="1" x14ac:dyDescent="0.3">
      <c r="A224" s="61"/>
      <c r="B224" s="61"/>
      <c r="C224" s="73"/>
      <c r="D224" s="73"/>
      <c r="E224" s="73"/>
      <c r="F224" s="73"/>
      <c r="G224" s="73"/>
      <c r="H224" s="73"/>
      <c r="I224" s="73"/>
      <c r="J224" s="73"/>
      <c r="K224" s="61"/>
      <c r="L224" s="61"/>
      <c r="M224" s="73"/>
      <c r="N224" s="73"/>
      <c r="O224" s="73"/>
      <c r="P224" s="61"/>
      <c r="Q224" s="61"/>
      <c r="R224" s="73"/>
      <c r="S224" s="73"/>
      <c r="T224" s="69"/>
    </row>
    <row r="226" spans="2:20" x14ac:dyDescent="0.25">
      <c r="C226" s="70"/>
      <c r="D226" s="70"/>
      <c r="E226" s="70"/>
      <c r="F226" s="70"/>
      <c r="G226" s="70"/>
      <c r="H226" s="70"/>
      <c r="I226" s="70"/>
      <c r="J226" s="70"/>
      <c r="K226" s="157"/>
      <c r="L226" s="157"/>
      <c r="M226" s="70"/>
      <c r="N226" s="70"/>
      <c r="O226" s="70"/>
      <c r="P226" s="157"/>
      <c r="Q226" s="157"/>
    </row>
    <row r="227" spans="2:20" x14ac:dyDescent="0.25">
      <c r="B227" s="148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</row>
    <row r="228" spans="2:20" x14ac:dyDescent="0.25">
      <c r="T228" s="70"/>
    </row>
    <row r="231" spans="2:20" x14ac:dyDescent="0.25">
      <c r="B231" s="149"/>
      <c r="C231" s="150"/>
      <c r="D231" s="150"/>
      <c r="E231" s="150"/>
      <c r="F231" s="150"/>
      <c r="G231" s="150"/>
      <c r="H231" s="150"/>
      <c r="I231" s="150"/>
      <c r="J231" s="150"/>
      <c r="M231" s="150"/>
      <c r="N231" s="150"/>
      <c r="O231" s="150"/>
      <c r="R231" s="150"/>
      <c r="S231" s="150"/>
    </row>
    <row r="232" spans="2:20" x14ac:dyDescent="0.25">
      <c r="B232" s="149"/>
      <c r="C232" s="150"/>
      <c r="D232" s="150"/>
      <c r="E232" s="150"/>
      <c r="F232" s="150"/>
      <c r="G232" s="150"/>
      <c r="H232" s="150"/>
      <c r="I232" s="150"/>
      <c r="J232" s="150"/>
      <c r="M232" s="150"/>
      <c r="N232" s="150"/>
      <c r="O232" s="150"/>
      <c r="R232" s="150"/>
      <c r="S232" s="150"/>
    </row>
  </sheetData>
  <sortState ref="A266:L277">
    <sortCondition ref="A266:A277"/>
  </sortState>
  <mergeCells count="5">
    <mergeCell ref="A6:T6"/>
    <mergeCell ref="A221:B221"/>
    <mergeCell ref="A5:T5"/>
    <mergeCell ref="D2:R2"/>
    <mergeCell ref="D3:T3"/>
  </mergeCells>
  <pageMargins left="0.55118110236220474" right="0.27559055118110237" top="0.31496062992125984" bottom="0" header="0.15748031496062992" footer="0.15748031496062992"/>
  <pageSetup paperSize="9" scale="4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2" t="s">
        <v>314</v>
      </c>
      <c r="B1" s="182"/>
      <c r="C1" s="182"/>
      <c r="D1" s="182"/>
      <c r="E1" s="182"/>
      <c r="F1" s="182"/>
      <c r="G1" s="182"/>
      <c r="H1" s="182"/>
      <c r="I1" s="182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83" t="s">
        <v>280</v>
      </c>
      <c r="B3" s="183"/>
      <c r="C3" s="183"/>
      <c r="D3" s="183"/>
      <c r="E3" s="183"/>
      <c r="F3" s="183"/>
      <c r="G3" s="183"/>
      <c r="H3" s="183"/>
      <c r="I3" s="18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83" t="s">
        <v>281</v>
      </c>
      <c r="B6" s="183"/>
      <c r="C6" s="183"/>
      <c r="D6" s="183"/>
      <c r="E6" s="183"/>
      <c r="F6" s="183"/>
      <c r="G6" s="183"/>
      <c r="H6" s="183"/>
      <c r="I6" s="18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83" t="s">
        <v>282</v>
      </c>
      <c r="B8" s="183"/>
      <c r="C8" s="183"/>
      <c r="D8" s="183"/>
      <c r="E8" s="183"/>
      <c r="F8" s="183"/>
      <c r="G8" s="183"/>
      <c r="H8" s="183"/>
      <c r="I8" s="18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83" t="s">
        <v>283</v>
      </c>
      <c r="B11" s="183"/>
      <c r="C11" s="183"/>
      <c r="D11" s="183"/>
      <c r="E11" s="183"/>
      <c r="F11" s="183"/>
      <c r="G11" s="183"/>
      <c r="H11" s="183"/>
      <c r="I11" s="18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83" t="s">
        <v>284</v>
      </c>
      <c r="B24" s="183"/>
      <c r="C24" s="183"/>
      <c r="D24" s="183"/>
      <c r="E24" s="183"/>
      <c r="F24" s="183"/>
      <c r="G24" s="183"/>
      <c r="H24" s="183"/>
      <c r="I24" s="18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83" t="s">
        <v>285</v>
      </c>
      <c r="B29" s="183"/>
      <c r="C29" s="183"/>
      <c r="D29" s="183"/>
      <c r="E29" s="183"/>
      <c r="F29" s="183"/>
      <c r="G29" s="183"/>
      <c r="H29" s="183"/>
      <c r="I29" s="18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83" t="s">
        <v>286</v>
      </c>
      <c r="B37" s="183"/>
      <c r="C37" s="183"/>
      <c r="D37" s="183"/>
      <c r="E37" s="183"/>
      <c r="F37" s="183"/>
      <c r="G37" s="183"/>
      <c r="H37" s="183"/>
      <c r="I37" s="18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83" t="s">
        <v>287</v>
      </c>
      <c r="B46" s="183"/>
      <c r="C46" s="183"/>
      <c r="D46" s="183"/>
      <c r="E46" s="183"/>
      <c r="F46" s="183"/>
      <c r="G46" s="183"/>
      <c r="H46" s="183"/>
      <c r="I46" s="18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83" t="s">
        <v>288</v>
      </c>
      <c r="B49" s="183"/>
      <c r="C49" s="183"/>
      <c r="D49" s="183"/>
      <c r="E49" s="183"/>
      <c r="F49" s="183"/>
      <c r="G49" s="183"/>
      <c r="H49" s="183"/>
      <c r="I49" s="18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83" t="s">
        <v>289</v>
      </c>
      <c r="B56" s="183"/>
      <c r="C56" s="183"/>
      <c r="D56" s="183"/>
      <c r="E56" s="183"/>
      <c r="F56" s="183"/>
      <c r="G56" s="183"/>
      <c r="H56" s="183"/>
      <c r="I56" s="18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83" t="s">
        <v>290</v>
      </c>
      <c r="B62" s="183"/>
      <c r="C62" s="183"/>
      <c r="D62" s="183"/>
      <c r="E62" s="183"/>
      <c r="F62" s="183"/>
      <c r="G62" s="183"/>
      <c r="H62" s="183"/>
      <c r="I62" s="18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83" t="s">
        <v>291</v>
      </c>
      <c r="B65" s="183"/>
      <c r="C65" s="183"/>
      <c r="D65" s="183"/>
      <c r="E65" s="183"/>
      <c r="F65" s="183"/>
      <c r="G65" s="183"/>
      <c r="H65" s="183"/>
      <c r="I65" s="18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84" t="s">
        <v>315</v>
      </c>
      <c r="B68" s="184"/>
      <c r="C68" s="18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85" t="s">
        <v>316</v>
      </c>
      <c r="B69" s="185"/>
      <c r="C69" s="18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2023-04-03T06:43:06Z</cp:lastPrinted>
  <dcterms:created xsi:type="dcterms:W3CDTF">2018-12-25T15:55:39Z</dcterms:created>
  <dcterms:modified xsi:type="dcterms:W3CDTF">2023-04-12T08:30:26Z</dcterms:modified>
</cp:coreProperties>
</file>